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0911-社区部工作\2021年百强调查\2021行业调查\"/>
    </mc:Choice>
  </mc:AlternateContent>
  <xr:revisionPtr revIDLastSave="0" documentId="13_ncr:1_{14E14754-EED5-49FE-B8DF-37F76E744C1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综合零售  附表1" sheetId="7" r:id="rId1"/>
    <sheet name="附1 模板" sheetId="16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W2" i="16" l="1"/>
  <c r="DV2" i="16"/>
  <c r="DU2" i="16"/>
  <c r="DT2" i="16"/>
  <c r="CU2" i="16" l="1"/>
  <c r="CT2" i="16"/>
  <c r="DB2" i="16" l="1"/>
  <c r="EA2" i="16" l="1"/>
  <c r="DZ2" i="16"/>
  <c r="DY2" i="16"/>
  <c r="DX2" i="16"/>
  <c r="EB2" i="16"/>
  <c r="DS2" i="16"/>
  <c r="DR2" i="16"/>
  <c r="AH2" i="16"/>
  <c r="AI2" i="16"/>
  <c r="DP2" i="16"/>
  <c r="DO2" i="16"/>
  <c r="DQ2" i="16"/>
  <c r="DN2" i="16"/>
  <c r="DM2" i="16"/>
  <c r="DL2" i="16"/>
  <c r="DK2" i="16"/>
  <c r="DA2" i="16"/>
  <c r="CZ2" i="16"/>
  <c r="CY2" i="16"/>
  <c r="CX2" i="16"/>
  <c r="CO2" i="16"/>
  <c r="CN2" i="16"/>
  <c r="CM2" i="16"/>
  <c r="CL2" i="16"/>
  <c r="CC2" i="16"/>
  <c r="CB2" i="16"/>
  <c r="CA2" i="16"/>
  <c r="BZ2" i="16"/>
  <c r="BQ2" i="16"/>
  <c r="BP2" i="16"/>
  <c r="BO2" i="16"/>
  <c r="BN2" i="16"/>
  <c r="BM2" i="16"/>
  <c r="BL2" i="16"/>
  <c r="BK2" i="16"/>
  <c r="BJ2" i="16"/>
  <c r="BI2" i="16"/>
  <c r="BH2" i="16"/>
  <c r="BG2" i="16"/>
  <c r="BF2" i="16"/>
  <c r="AS2" i="16"/>
  <c r="AR2" i="16"/>
  <c r="AQ2" i="16"/>
  <c r="AP2" i="16"/>
  <c r="AN2" i="16"/>
  <c r="AO2" i="16"/>
  <c r="AM2" i="16"/>
  <c r="AL2" i="16"/>
  <c r="AK2" i="16"/>
  <c r="AJ2" i="16"/>
  <c r="AG2" i="16"/>
  <c r="AF2" i="16"/>
  <c r="AE2" i="16"/>
  <c r="F2" i="16"/>
  <c r="E2" i="16"/>
  <c r="K2" i="16"/>
  <c r="L2" i="16"/>
  <c r="J2" i="16"/>
  <c r="I2" i="16"/>
  <c r="H2" i="16"/>
  <c r="G2" i="16"/>
  <c r="D2" i="16"/>
  <c r="C2" i="16"/>
  <c r="B2" i="16"/>
  <c r="EH2" i="16" l="1"/>
  <c r="EF2" i="16"/>
  <c r="EE2" i="16"/>
  <c r="ED2" i="16"/>
  <c r="AD2" i="16"/>
  <c r="AC2" i="16"/>
  <c r="M2" i="16"/>
  <c r="N2" i="16"/>
  <c r="O2" i="16"/>
  <c r="P2" i="16"/>
  <c r="Q2" i="16"/>
  <c r="R2" i="16"/>
  <c r="EG2" i="16"/>
  <c r="EC2" i="16"/>
  <c r="DJ2" i="16"/>
  <c r="DI2" i="16"/>
  <c r="DH2" i="16"/>
  <c r="DG2" i="16"/>
  <c r="DF2" i="16"/>
  <c r="DE2" i="16"/>
  <c r="DD2" i="16"/>
  <c r="DC2" i="16"/>
  <c r="CW2" i="16"/>
  <c r="CV2" i="16"/>
  <c r="CS2" i="16"/>
  <c r="CR2" i="16"/>
  <c r="CQ2" i="16"/>
  <c r="CP2" i="16"/>
  <c r="CK2" i="16"/>
  <c r="CJ2" i="16"/>
  <c r="CI2" i="16"/>
  <c r="CH2" i="16"/>
  <c r="CG2" i="16"/>
  <c r="CF2" i="16"/>
  <c r="CE2" i="16"/>
  <c r="CD2" i="16"/>
  <c r="BY2" i="16"/>
  <c r="BX2" i="16"/>
  <c r="BW2" i="16"/>
  <c r="BV2" i="16"/>
  <c r="BU2" i="16"/>
  <c r="BT2" i="16"/>
  <c r="BS2" i="16"/>
  <c r="BR2" i="16"/>
  <c r="BE2" i="16"/>
  <c r="BD2" i="16"/>
  <c r="BC2" i="16"/>
  <c r="BB2" i="16"/>
  <c r="BA2" i="16"/>
  <c r="AZ2" i="16"/>
  <c r="AY2" i="16"/>
  <c r="AX2" i="16"/>
  <c r="AW2" i="16"/>
  <c r="AV2" i="16"/>
  <c r="AU2" i="16"/>
  <c r="AT2" i="16"/>
  <c r="AB2" i="16"/>
  <c r="AA2" i="16"/>
  <c r="Z2" i="16"/>
  <c r="Y2" i="16"/>
  <c r="X2" i="16"/>
  <c r="W2" i="16"/>
  <c r="V2" i="16"/>
  <c r="U2" i="16"/>
  <c r="T2" i="16"/>
  <c r="S2" i="16"/>
</calcChain>
</file>

<file path=xl/sharedStrings.xml><?xml version="1.0" encoding="utf-8"?>
<sst xmlns="http://schemas.openxmlformats.org/spreadsheetml/2006/main" count="241" uniqueCount="195">
  <si>
    <t>企业名称</t>
  </si>
  <si>
    <t>联系人</t>
  </si>
  <si>
    <t>毛利率（%）</t>
  </si>
  <si>
    <t>净利润率（%）</t>
  </si>
  <si>
    <t>总计</t>
  </si>
  <si>
    <t>职务</t>
  </si>
  <si>
    <t>部门</t>
  </si>
  <si>
    <t>微信号</t>
  </si>
  <si>
    <t>邮箱</t>
  </si>
  <si>
    <t>联系电话</t>
  </si>
  <si>
    <t>其中：各业态实体店</t>
  </si>
  <si>
    <t>租金总额（万元）</t>
  </si>
  <si>
    <t>基本情况</t>
    <phoneticPr fontId="5" type="noConversion"/>
  </si>
  <si>
    <t>销售总计（含税万元）</t>
    <phoneticPr fontId="5" type="noConversion"/>
  </si>
  <si>
    <t>关闭门店数（个）</t>
    <phoneticPr fontId="5" type="noConversion"/>
  </si>
  <si>
    <t>正式员工数(人)</t>
    <phoneticPr fontId="5" type="noConversion"/>
  </si>
  <si>
    <t>可比门店同比销售增长率(%)</t>
    <phoneticPr fontId="5" type="noConversion"/>
  </si>
  <si>
    <t>2020年</t>
  </si>
  <si>
    <t>2020网络销售额</t>
  </si>
  <si>
    <t>2020门店数</t>
  </si>
  <si>
    <t>2020正式员工数</t>
  </si>
  <si>
    <t>2020应付员工薪酬</t>
  </si>
  <si>
    <t>A 自有供应链为主      B 第三方供应商为主，供应商数3个以内       C 第三方供应商为主，供应商数3个以上</t>
    <phoneticPr fontId="5" type="noConversion"/>
  </si>
  <si>
    <t>应付员工薪酬（万元）</t>
    <phoneticPr fontId="5" type="noConversion"/>
  </si>
  <si>
    <t>直播销售额（万元）</t>
    <phoneticPr fontId="5" type="noConversion"/>
  </si>
  <si>
    <t>拼团销售额（万元）</t>
    <phoneticPr fontId="5" type="noConversion"/>
  </si>
  <si>
    <t>是否开展直播业务</t>
    <phoneticPr fontId="5" type="noConversion"/>
  </si>
  <si>
    <t>全渠道</t>
    <phoneticPr fontId="5" type="noConversion"/>
  </si>
  <si>
    <t>是否开展拼团业务</t>
    <phoneticPr fontId="5" type="noConversion"/>
  </si>
  <si>
    <t>是否设有前置仓</t>
    <phoneticPr fontId="5" type="noConversion"/>
  </si>
  <si>
    <t>自有品牌</t>
    <phoneticPr fontId="5" type="noConversion"/>
  </si>
  <si>
    <t>未来预判</t>
    <phoneticPr fontId="5" type="noConversion"/>
  </si>
  <si>
    <t>人事费用率（%）①</t>
    <phoneticPr fontId="5" type="noConversion"/>
  </si>
  <si>
    <t>门店总数（个）</t>
    <phoneticPr fontId="5" type="noConversion"/>
  </si>
  <si>
    <r>
      <t>门店主要分布:</t>
    </r>
    <r>
      <rPr>
        <sz val="11"/>
        <color rgb="FF000000"/>
        <rFont val="宋体"/>
        <family val="3"/>
        <charset val="134"/>
      </rPr>
      <t>一线城市/二线/三线/四线及以下</t>
    </r>
    <phoneticPr fontId="5" type="noConversion"/>
  </si>
  <si>
    <t>企业供应链管理模式？（单选）</t>
    <phoneticPr fontId="5" type="noConversion"/>
  </si>
  <si>
    <t>1-超市</t>
    <phoneticPr fontId="5" type="noConversion"/>
  </si>
  <si>
    <t>2-便利店</t>
    <phoneticPr fontId="5" type="noConversion"/>
  </si>
  <si>
    <t>3-百货店</t>
    <phoneticPr fontId="5" type="noConversion"/>
  </si>
  <si>
    <t>4-购物中心</t>
    <phoneticPr fontId="5" type="noConversion"/>
  </si>
  <si>
    <t>5-专业/专卖店</t>
    <phoneticPr fontId="5" type="noConversion"/>
  </si>
  <si>
    <t>门店数预计</t>
    <phoneticPr fontId="5" type="noConversion"/>
  </si>
  <si>
    <t>可比门店同店比预计</t>
    <phoneticPr fontId="5" type="noConversion"/>
  </si>
  <si>
    <t>PB商品SKU数(个）</t>
    <phoneticPr fontId="5" type="noConversion"/>
  </si>
  <si>
    <t>PB商品销售额(万元)</t>
    <phoneticPr fontId="5" type="noConversion"/>
  </si>
  <si>
    <t>线上销售预计增长</t>
    <phoneticPr fontId="5" type="noConversion"/>
  </si>
  <si>
    <t>总销售预计</t>
    <phoneticPr fontId="5" type="noConversion"/>
  </si>
  <si>
    <t>所有税费总计(万元)</t>
    <phoneticPr fontId="5" type="noConversion"/>
  </si>
  <si>
    <t>培训成本占比(%)②</t>
    <phoneticPr fontId="5" type="noConversion"/>
  </si>
  <si>
    <t>门店主要分布:一线城市/二线/三线/四线及以下</t>
  </si>
  <si>
    <t>是否开展直播业务</t>
  </si>
  <si>
    <t>5-专业专卖店2020销售规模</t>
  </si>
  <si>
    <t>5-专业专卖店2020门店数</t>
  </si>
  <si>
    <t>5-专业专卖店2020关闭门店数</t>
  </si>
  <si>
    <t>5-专业专卖店2020营业面积-万m2</t>
  </si>
  <si>
    <t>5-专业专卖店2020正式员工数</t>
  </si>
  <si>
    <t>5-专业专卖店2020可比门店同比销售增长率(%)</t>
  </si>
  <si>
    <t>6-其他2020营业面积-万m2</t>
  </si>
  <si>
    <t>鲜食加工中心总建筑面积（万m2）</t>
  </si>
  <si>
    <t>使用的仓储/配送中心（中央DC\区域DC\城市DC等）数量（个）</t>
  </si>
  <si>
    <t>使用的仓储/配送中心总建筑面积（万m2）</t>
  </si>
  <si>
    <t>企业供应链管理模式？</t>
  </si>
  <si>
    <t>未上市企业是否考虑上市？</t>
  </si>
  <si>
    <t>联系人</t>
    <phoneticPr fontId="5" type="noConversion"/>
  </si>
  <si>
    <t>其中：网络销售额</t>
    <phoneticPr fontId="5" type="noConversion"/>
  </si>
  <si>
    <r>
      <t>鲜食加工中心总建筑面积（万m</t>
    </r>
    <r>
      <rPr>
        <b/>
        <vertAlign val="superscript"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）</t>
    </r>
    <phoneticPr fontId="5" type="noConversion"/>
  </si>
  <si>
    <t>6-其他请填写</t>
    <phoneticPr fontId="5" type="noConversion"/>
  </si>
  <si>
    <t>2-便利店2020销售规模（万元）</t>
  </si>
  <si>
    <t>2-便利店2020门店数（个）</t>
  </si>
  <si>
    <t>2-便利店2020关闭门店数（个）</t>
  </si>
  <si>
    <t>2-便利店2020营业面积-万m2</t>
  </si>
  <si>
    <t>2-便利店2020正式员工数（人）</t>
  </si>
  <si>
    <t>2-便利店2020可比门店同比销售增长率(%)</t>
  </si>
  <si>
    <t>3-百货2020销售规模（万元）</t>
  </si>
  <si>
    <t>3-百货2020门店数（个）</t>
  </si>
  <si>
    <t>3-百货2020关闭门店数（个）</t>
  </si>
  <si>
    <t>3-百货2020营业面积-万m2</t>
  </si>
  <si>
    <t>3-百货2020正式员工数（人）</t>
  </si>
  <si>
    <t>3-百货2020可比门店同比销售增长率(%)</t>
  </si>
  <si>
    <t>4-购物中心2020销售规模（万元）</t>
  </si>
  <si>
    <t>4-购物中心2020门店数（个）</t>
  </si>
  <si>
    <t>4-购物中心2020关闭门店数（个）</t>
  </si>
  <si>
    <t>4-购物中心2020营业面积-万m2</t>
  </si>
  <si>
    <t>4-购物中心2020正式员工数（人）</t>
  </si>
  <si>
    <t>4-购物中心2020可比门店同比销售增长率(%)</t>
  </si>
  <si>
    <t>6-其他2020销售规模（万元）</t>
  </si>
  <si>
    <t>6-其他2020门店数（个）</t>
  </si>
  <si>
    <t>6-其他2020关闭门店数（个）</t>
  </si>
  <si>
    <t>6-其他2020正式员工数（人）</t>
  </si>
  <si>
    <t>6-其他2020可比门店同比销售增长率(%)</t>
  </si>
  <si>
    <t xml:space="preserve">6-其他(请填写)：     </t>
    <phoneticPr fontId="5" type="noConversion"/>
  </si>
  <si>
    <t>鲜食加工中心数量（个,含租、借等）</t>
    <phoneticPr fontId="5" type="noConversion"/>
  </si>
  <si>
    <r>
      <t>仓储/配送中心总建筑面积（万m</t>
    </r>
    <r>
      <rPr>
        <b/>
        <vertAlign val="superscript"/>
        <sz val="10"/>
        <rFont val="宋体"/>
        <family val="3"/>
        <charset val="134"/>
      </rPr>
      <t>2，</t>
    </r>
    <r>
      <rPr>
        <b/>
        <sz val="10"/>
        <rFont val="宋体"/>
        <family val="3"/>
        <charset val="134"/>
      </rPr>
      <t>含租、借等）</t>
    </r>
    <phoneticPr fontId="5" type="noConversion"/>
  </si>
  <si>
    <t>仓储/配送中心（含中央DC\区域DC\城市DC等）数量（个）</t>
    <phoneticPr fontId="5" type="noConversion"/>
  </si>
  <si>
    <t>数字化（2022年数据）</t>
    <phoneticPr fontId="5" type="noConversion"/>
  </si>
  <si>
    <t>2021年</t>
  </si>
  <si>
    <t>覆盖省级区域数（个）</t>
  </si>
  <si>
    <t>覆盖省级区域数（个）</t>
    <phoneticPr fontId="5" type="noConversion"/>
  </si>
  <si>
    <r>
      <t>营业面积（万m</t>
    </r>
    <r>
      <rPr>
        <b/>
        <vertAlign val="superscript"/>
        <sz val="11"/>
        <color rgb="FF000000"/>
        <rFont val="宋体"/>
        <family val="3"/>
        <charset val="134"/>
      </rPr>
      <t>2</t>
    </r>
    <r>
      <rPr>
        <b/>
        <sz val="11"/>
        <color rgb="FF000000"/>
        <rFont val="宋体"/>
        <family val="3"/>
        <charset val="134"/>
      </rPr>
      <t>）</t>
    </r>
    <phoneticPr fontId="5" type="noConversion"/>
  </si>
  <si>
    <t>供应链（2021年数据）</t>
  </si>
  <si>
    <t xml:space="preserve">备注： ①人事费用率=人事费用率 = 年度总人事成本/年度总销售额，总人事成本＝招聘成本+薪酬福利成本+培训成本+解除成本              ②培训成本占比= 年度总培训成本/年度总人事成本*100%，总培训成本=讲师课酬+课程建设+培训项目实施+设备设施+组织运营，总人事成本＝招聘成本+薪酬福利成本+培训成本+解除成本                                                             </t>
    <phoneticPr fontId="5" type="noConversion"/>
  </si>
  <si>
    <t>数字化投入方面，企业将：</t>
  </si>
  <si>
    <t>数字化投入方面，企业将：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</si>
  <si>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下降10%以上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下降[5%-10%]   </t>
    </r>
    <r>
      <rPr>
        <b/>
        <sz val="10"/>
        <rFont val="宋体"/>
        <family val="3"/>
        <charset val="134"/>
        <scheme val="minor"/>
      </rPr>
      <t>C.</t>
    </r>
    <r>
      <rPr>
        <sz val="10"/>
        <rFont val="宋体"/>
        <family val="3"/>
        <charset val="134"/>
        <scheme val="minor"/>
      </rPr>
      <t xml:space="preserve">下降5%以内  </t>
    </r>
    <r>
      <rPr>
        <b/>
        <sz val="10"/>
        <rFont val="宋体"/>
        <family val="3"/>
        <charset val="134"/>
        <scheme val="minor"/>
      </rPr>
      <t xml:space="preserve"> D.</t>
    </r>
    <r>
      <rPr>
        <sz val="10"/>
        <rFont val="宋体"/>
        <family val="3"/>
        <charset val="134"/>
        <scheme val="minor"/>
      </rPr>
      <t xml:space="preserve"> 持平 </t>
    </r>
    <r>
      <rPr>
        <b/>
        <sz val="10"/>
        <rFont val="宋体"/>
        <family val="3"/>
        <charset val="134"/>
        <scheme val="minor"/>
      </rPr>
      <t xml:space="preserve">  E.</t>
    </r>
    <r>
      <rPr>
        <sz val="10"/>
        <rFont val="宋体"/>
        <family val="3"/>
        <charset val="134"/>
        <scheme val="minor"/>
      </rPr>
      <t xml:space="preserve">增长5%以内 </t>
    </r>
    <r>
      <rPr>
        <b/>
        <sz val="10"/>
        <rFont val="宋体"/>
        <family val="3"/>
        <charset val="134"/>
        <scheme val="minor"/>
      </rPr>
      <t xml:space="preserve">  F.</t>
    </r>
    <r>
      <rPr>
        <sz val="10"/>
        <rFont val="宋体"/>
        <family val="3"/>
        <charset val="134"/>
        <scheme val="minor"/>
      </rPr>
      <t xml:space="preserve">增长[5-10% ]   </t>
    </r>
    <r>
      <rPr>
        <b/>
        <sz val="10"/>
        <rFont val="宋体"/>
        <family val="3"/>
        <charset val="134"/>
        <scheme val="minor"/>
      </rPr>
      <t>G.</t>
    </r>
    <r>
      <rPr>
        <sz val="10"/>
        <rFont val="宋体"/>
        <family val="3"/>
        <charset val="134"/>
        <scheme val="minor"/>
      </rPr>
      <t>增长10%以上</t>
    </r>
    <phoneticPr fontId="5" type="noConversion"/>
  </si>
  <si>
    <t>填报单位（盖章）：
2022年    月     日</t>
    <phoneticPr fontId="5" type="noConversion"/>
  </si>
  <si>
    <t>是否已经开设 收费制 会员店</t>
    <phoneticPr fontId="5" type="noConversion"/>
  </si>
  <si>
    <r>
      <rPr>
        <b/>
        <sz val="10"/>
        <color rgb="FF000000"/>
        <rFont val="宋体"/>
        <family val="3"/>
        <charset val="134"/>
        <scheme val="minor"/>
      </rPr>
      <t>A.否</t>
    </r>
    <r>
      <rPr>
        <sz val="10"/>
        <color rgb="FF000000"/>
        <rFont val="宋体"/>
        <family val="3"/>
        <charset val="134"/>
        <scheme val="minor"/>
      </rPr>
      <t xml:space="preserve">, 打算开        </t>
    </r>
    <r>
      <rPr>
        <b/>
        <sz val="10"/>
        <color rgb="FF000000"/>
        <rFont val="宋体"/>
        <family val="3"/>
        <charset val="134"/>
        <scheme val="minor"/>
      </rPr>
      <t>B.否</t>
    </r>
    <r>
      <rPr>
        <sz val="10"/>
        <color rgb="FF000000"/>
        <rFont val="宋体"/>
        <family val="3"/>
        <charset val="134"/>
        <scheme val="minor"/>
      </rPr>
      <t xml:space="preserve">， 不具备条件   </t>
    </r>
    <r>
      <rPr>
        <b/>
        <sz val="10"/>
        <color rgb="FF000000"/>
        <rFont val="宋体"/>
        <family val="3"/>
        <charset val="134"/>
        <scheme val="minor"/>
      </rPr>
      <t xml:space="preserve"> C.否</t>
    </r>
    <r>
      <rPr>
        <sz val="10"/>
        <color rgb="FF000000"/>
        <rFont val="宋体"/>
        <family val="3"/>
        <charset val="134"/>
        <scheme val="minor"/>
      </rPr>
      <t xml:space="preserve">,会员店不收费    </t>
    </r>
    <r>
      <rPr>
        <b/>
        <sz val="10"/>
        <color rgb="FF000000"/>
        <rFont val="宋体"/>
        <family val="3"/>
        <charset val="134"/>
        <scheme val="minor"/>
      </rPr>
      <t>D.</t>
    </r>
    <r>
      <rPr>
        <sz val="10"/>
        <color rgb="FF000000"/>
        <rFont val="宋体"/>
        <family val="3"/>
        <charset val="134"/>
        <scheme val="minor"/>
      </rPr>
      <t>是</t>
    </r>
    <phoneticPr fontId="5" type="noConversion"/>
  </si>
  <si>
    <t>调查结果将发送此人</t>
    <phoneticPr fontId="5" type="noConversion"/>
  </si>
  <si>
    <t>调查结果将发送此邮箱</t>
    <phoneticPr fontId="5" type="noConversion"/>
  </si>
  <si>
    <t>2021销售总计（含税万元）</t>
  </si>
  <si>
    <t>2021网络销售额</t>
  </si>
  <si>
    <t>2021门店数</t>
  </si>
  <si>
    <t>2021关闭门店数（个）</t>
  </si>
  <si>
    <t>2021营业总面积（万m2）</t>
  </si>
  <si>
    <t>2021正式员工数</t>
  </si>
  <si>
    <t>2021可比门店同比销售增长率(%)</t>
  </si>
  <si>
    <t>2021应付员工薪酬</t>
  </si>
  <si>
    <t>2021人事费用率（%）</t>
  </si>
  <si>
    <t>2021培训成本占比(%)</t>
  </si>
  <si>
    <t>2021租金总额（万元）</t>
  </si>
  <si>
    <t>2021毛利率</t>
  </si>
  <si>
    <t>2021净利润率（%）</t>
  </si>
  <si>
    <t>2021所有税费总计(万元)</t>
  </si>
  <si>
    <t>2021直播销售额（万元）</t>
  </si>
  <si>
    <t>2021拼团销售额（万元）</t>
  </si>
  <si>
    <t>2021前置仓销售额(万元)</t>
  </si>
  <si>
    <t>2021PB商品SKU数(个）</t>
  </si>
  <si>
    <t>2021 PB商品销售额(万元)</t>
  </si>
  <si>
    <t>超市2021销售规模（万元）</t>
  </si>
  <si>
    <t>超市2021门店数（个）</t>
  </si>
  <si>
    <t>超市2021关闭门店数（个）</t>
  </si>
  <si>
    <t>超市2021营业面积-万m2</t>
  </si>
  <si>
    <t>超市2021正式员工数（人）</t>
  </si>
  <si>
    <t>超市2021可比门店同比销售增长率(%)</t>
  </si>
  <si>
    <t>2-便利店2021销售规模（万元）</t>
  </si>
  <si>
    <t>2-便利店2021门店数（个）</t>
  </si>
  <si>
    <t>2-便利店2021关闭门店数（个）</t>
  </si>
  <si>
    <t>2-便利店2021营业面积-万m2</t>
  </si>
  <si>
    <t>2-便利店2021正式员工数（人）</t>
  </si>
  <si>
    <t>2-便利店2021可比门店同比销售增长率(%)</t>
  </si>
  <si>
    <t>3-百货2021销售规模（万元）</t>
  </si>
  <si>
    <t>3-百货2021门店数（个）</t>
  </si>
  <si>
    <t>3-百货2021关闭门店数（个）</t>
  </si>
  <si>
    <t>3-百货2021营业面积-万m2</t>
  </si>
  <si>
    <t>3-百货2021正式员工数（人）</t>
  </si>
  <si>
    <t>3-百货2021可比门店同比销售增长率(%)</t>
  </si>
  <si>
    <t>4-购物中心2021销售规模（万元）</t>
  </si>
  <si>
    <t>4-购物中心2021门店数（个）</t>
  </si>
  <si>
    <t>4-购物中心2021关闭门店数（个）</t>
  </si>
  <si>
    <t>4-购物中心2021营业面积-万m2</t>
  </si>
  <si>
    <t>4-购物中心2021正式员工数（人）</t>
  </si>
  <si>
    <t>4-购物中心2021可比门店同比销售增长率(%)</t>
  </si>
  <si>
    <t>5-专业专卖店2021销售规模</t>
  </si>
  <si>
    <t>5-专业专卖店2021门店数</t>
  </si>
  <si>
    <t>5-专业专卖店2021关闭门店数</t>
  </si>
  <si>
    <t>5-专业专卖店2021营业面积-万m2</t>
  </si>
  <si>
    <t>5-专业专卖店2021正式员工数</t>
  </si>
  <si>
    <t>5-专业专卖店2021可比门店同比销售增长率(%)</t>
  </si>
  <si>
    <t>6-其他2021销售规模（万元）</t>
  </si>
  <si>
    <t>6-其他2021门店数（个）</t>
  </si>
  <si>
    <t>6-其他2021关闭门店数（个）</t>
  </si>
  <si>
    <t>6-其他2021营业面积-万m2</t>
  </si>
  <si>
    <t>6-其他2021正式员工数（人）</t>
  </si>
  <si>
    <t>6-其他2021可比门店同比销售增长率(%)</t>
  </si>
  <si>
    <t>2020销售总计（含税万元）</t>
  </si>
  <si>
    <t>2020关闭门店数（个）</t>
  </si>
  <si>
    <t>2020营业总面积（万m2）</t>
  </si>
  <si>
    <t>2020可比门店同比销售增长率(%)</t>
  </si>
  <si>
    <t>2020人事费用率（%）</t>
  </si>
  <si>
    <t>2020培训成本占比(%)</t>
  </si>
  <si>
    <t>2020租金总额（万元）</t>
  </si>
  <si>
    <t>2020毛利率</t>
  </si>
  <si>
    <t>2020净利润率（%）</t>
  </si>
  <si>
    <t>2020所有税费总计(万元)</t>
  </si>
  <si>
    <t>2020直播销售额（万元）</t>
  </si>
  <si>
    <t>2020拼团销售额（万元）</t>
  </si>
  <si>
    <t>2020前置仓销售额(万元)</t>
  </si>
  <si>
    <t>2020PB商品SKU数(个）</t>
  </si>
  <si>
    <t>2020 PB商品销售额(万元)</t>
  </si>
  <si>
    <t>超市2020销售规模（万元）</t>
  </si>
  <si>
    <t>超市2020门店数（个）</t>
  </si>
  <si>
    <t>超市2020关闭门店数（个）</t>
  </si>
  <si>
    <t>超市2020营业面积-万m2</t>
  </si>
  <si>
    <t>超市2020正式员工数（人）</t>
  </si>
  <si>
    <t>超市2020可比门店同比销售增长率(%)</t>
  </si>
  <si>
    <t>鲜食加工中心数量（个,含租、借等）</t>
  </si>
  <si>
    <t>组织架构是否随全渠道运营模式调整而变化？</t>
  </si>
  <si>
    <t>组织架构是否随全渠道运营模式调整而变化？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</si>
  <si>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否,由原业务部门兼管，沿袭原有组织架构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 是，增设新岗位、新部门，由原业务主管领导兼管   </t>
    </r>
    <r>
      <rPr>
        <b/>
        <sz val="10"/>
        <rFont val="宋体"/>
        <family val="3"/>
        <charset val="134"/>
        <scheme val="minor"/>
      </rPr>
      <t xml:space="preserve">  C.</t>
    </r>
    <r>
      <rPr>
        <sz val="10"/>
        <rFont val="宋体"/>
        <family val="3"/>
        <charset val="134"/>
        <scheme val="minor"/>
      </rPr>
      <t xml:space="preserve">是，增设新岗位、新部门，直接向老板汇报 </t>
    </r>
    <r>
      <rPr>
        <b/>
        <sz val="10"/>
        <rFont val="宋体"/>
        <family val="3"/>
        <charset val="134"/>
        <scheme val="minor"/>
      </rPr>
      <t xml:space="preserve">     D.</t>
    </r>
    <r>
      <rPr>
        <sz val="10"/>
        <rFont val="宋体"/>
        <family val="3"/>
        <charset val="134"/>
        <scheme val="minor"/>
      </rPr>
      <t>其他： 请注明在右侧单元格中</t>
    </r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</si>
  <si>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>持续加大投入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无新投入，业务维持原有运营模式      </t>
    </r>
    <r>
      <rPr>
        <b/>
        <sz val="10"/>
        <rFont val="宋体"/>
        <family val="3"/>
        <charset val="134"/>
        <scheme val="minor"/>
      </rPr>
      <t>C.</t>
    </r>
    <r>
      <rPr>
        <sz val="10"/>
        <rFont val="宋体"/>
        <family val="3"/>
        <charset val="134"/>
        <scheme val="minor"/>
      </rPr>
      <t xml:space="preserve">根据经营情况，再行决定   
</t>
    </r>
    <r>
      <rPr>
        <b/>
        <sz val="10"/>
        <rFont val="宋体"/>
        <family val="3"/>
        <charset val="134"/>
        <scheme val="minor"/>
      </rPr>
      <t>D.</t>
    </r>
    <r>
      <rPr>
        <sz val="10"/>
        <rFont val="宋体"/>
        <family val="3"/>
        <charset val="134"/>
        <scheme val="minor"/>
      </rPr>
      <t>其他： 请注明在右侧单元格中</t>
    </r>
    <phoneticPr fontId="5" type="noConversion"/>
  </si>
  <si>
    <t>其他</t>
    <phoneticPr fontId="5" type="noConversion"/>
  </si>
  <si>
    <t>标黄区域直接勾选</t>
    <phoneticPr fontId="5" type="noConversion"/>
  </si>
  <si>
    <t>新技术/数字化投入占销售比(%)</t>
    <phoneticPr fontId="5" type="noConversion"/>
  </si>
  <si>
    <t>是否有自己的APP</t>
    <phoneticPr fontId="5" type="noConversion"/>
  </si>
  <si>
    <t>附件1：                          2021年度 综合零售企业(集团口径/多业态合计）基本情况调查表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</si>
</sst>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_ "/>
    <numFmt numFmtId="178" formatCode="0_ "/>
    <numFmt numFmtId="179" formatCode="0.0_);[Red]\(0.0\)"/>
  </numFmts>
  <fonts count="30" x14ac:knownFonts="1">
    <font>
      <sz val="11"/>
      <name val="宋体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11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0061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610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Calibri"/>
      <family val="2"/>
    </font>
    <font>
      <b/>
      <sz val="10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vertAlign val="superscript"/>
      <sz val="1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0" borderId="0">
      <alignment vertical="center"/>
    </xf>
  </cellStyleXfs>
  <cellXfs count="178">
    <xf numFmtId="0" fontId="0" fillId="0" borderId="0" xfId="0">
      <alignment vertical="center"/>
    </xf>
    <xf numFmtId="0" fontId="14" fillId="0" borderId="0" xfId="2" applyFont="1" applyAlignment="1">
      <alignment vertical="center" wrapText="1"/>
    </xf>
    <xf numFmtId="0" fontId="14" fillId="6" borderId="0" xfId="2" applyFont="1" applyFill="1" applyAlignment="1">
      <alignment vertical="center" wrapText="1"/>
    </xf>
    <xf numFmtId="0" fontId="14" fillId="7" borderId="0" xfId="2" applyFont="1" applyFill="1" applyAlignment="1">
      <alignment vertical="center" wrapText="1"/>
    </xf>
    <xf numFmtId="0" fontId="14" fillId="4" borderId="0" xfId="2" applyFont="1" applyFill="1" applyAlignment="1">
      <alignment vertical="center" wrapText="1"/>
    </xf>
    <xf numFmtId="0" fontId="14" fillId="5" borderId="0" xfId="2" applyFont="1" applyFill="1" applyAlignment="1">
      <alignment vertical="center" wrapText="1"/>
    </xf>
    <xf numFmtId="0" fontId="15" fillId="0" borderId="0" xfId="0" applyFont="1" applyAlignment="1"/>
    <xf numFmtId="49" fontId="15" fillId="0" borderId="0" xfId="0" applyNumberFormat="1" applyFont="1" applyAlignment="1"/>
    <xf numFmtId="0" fontId="15" fillId="0" borderId="0" xfId="0" applyFont="1" applyAlignment="1">
      <alignment horizontal="center"/>
    </xf>
    <xf numFmtId="176" fontId="14" fillId="0" borderId="0" xfId="2" applyNumberFormat="1" applyFont="1" applyFill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5" fillId="0" borderId="0" xfId="0" applyNumberFormat="1" applyFont="1" applyAlignment="1"/>
    <xf numFmtId="0" fontId="14" fillId="0" borderId="0" xfId="2" applyFont="1" applyFill="1" applyAlignment="1">
      <alignment vertical="center" wrapText="1"/>
    </xf>
    <xf numFmtId="177" fontId="15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176" fontId="14" fillId="4" borderId="0" xfId="2" applyNumberFormat="1" applyFont="1" applyFill="1" applyAlignment="1">
      <alignment vertical="center" wrapText="1"/>
    </xf>
    <xf numFmtId="49" fontId="10" fillId="0" borderId="6" xfId="0" applyNumberFormat="1" applyFont="1" applyBorder="1" applyAlignment="1">
      <alignment horizontal="left" vertical="center" wrapText="1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0" fontId="23" fillId="8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23" fillId="4" borderId="0" xfId="1" applyFont="1" applyFill="1" applyBorder="1" applyAlignment="1">
      <alignment vertical="center" wrapText="1"/>
    </xf>
    <xf numFmtId="0" fontId="13" fillId="3" borderId="0" xfId="1" applyFont="1" applyBorder="1" applyAlignment="1">
      <alignment vertical="center" wrapText="1"/>
    </xf>
    <xf numFmtId="0" fontId="23" fillId="0" borderId="0" xfId="2" applyFont="1" applyAlignment="1">
      <alignment vertical="center" wrapText="1"/>
    </xf>
    <xf numFmtId="49" fontId="23" fillId="0" borderId="6" xfId="0" applyNumberFormat="1" applyFont="1" applyBorder="1" applyAlignment="1">
      <alignment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49" fontId="23" fillId="0" borderId="27" xfId="0" applyNumberFormat="1" applyFont="1" applyBorder="1" applyAlignment="1">
      <alignment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0" fontId="26" fillId="3" borderId="0" xfId="1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20" xfId="0" applyFont="1" applyBorder="1" applyProtection="1">
      <alignment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top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left" vertical="center" wrapText="1"/>
    </xf>
    <xf numFmtId="49" fontId="21" fillId="0" borderId="6" xfId="0" applyNumberFormat="1" applyFont="1" applyBorder="1" applyAlignment="1" applyProtection="1">
      <alignment vertical="center" wrapText="1"/>
    </xf>
    <xf numFmtId="49" fontId="21" fillId="0" borderId="6" xfId="0" applyNumberFormat="1" applyFont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10" fontId="2" fillId="0" borderId="14" xfId="0" applyNumberFormat="1" applyFont="1" applyFill="1" applyBorder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vertical="center" wrapText="1"/>
    </xf>
    <xf numFmtId="49" fontId="10" fillId="0" borderId="15" xfId="0" applyNumberFormat="1" applyFont="1" applyBorder="1" applyAlignment="1" applyProtection="1">
      <alignment vertical="center" wrapText="1"/>
    </xf>
    <xf numFmtId="0" fontId="2" fillId="0" borderId="41" xfId="0" applyFont="1" applyBorder="1" applyAlignment="1" applyProtection="1">
      <alignment horizontal="center" vertical="center" wrapText="1"/>
      <protection locked="0"/>
    </xf>
    <xf numFmtId="178" fontId="2" fillId="0" borderId="14" xfId="0" quotePrefix="1" applyNumberFormat="1" applyFont="1" applyFill="1" applyBorder="1" applyAlignment="1" applyProtection="1">
      <alignment horizontal="center" vertical="center"/>
      <protection locked="0"/>
    </xf>
    <xf numFmtId="177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9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14" fillId="9" borderId="0" xfId="2" applyFont="1" applyFill="1" applyAlignment="1">
      <alignment vertical="center" wrapText="1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0" fillId="2" borderId="29" xfId="0" applyFill="1" applyBorder="1" applyAlignment="1" applyProtection="1">
      <alignment horizontal="center" vertical="center"/>
      <protection locked="0"/>
    </xf>
    <xf numFmtId="49" fontId="21" fillId="2" borderId="6" xfId="0" applyNumberFormat="1" applyFont="1" applyFill="1" applyBorder="1" applyAlignment="1" applyProtection="1">
      <alignment horizontal="center" vertical="center"/>
      <protection locked="0"/>
    </xf>
    <xf numFmtId="179" fontId="15" fillId="0" borderId="0" xfId="0" applyNumberFormat="1" applyFont="1" applyAlignment="1"/>
    <xf numFmtId="176" fontId="15" fillId="0" borderId="0" xfId="0" applyNumberFormat="1" applyFont="1" applyAlignment="1"/>
    <xf numFmtId="177" fontId="15" fillId="0" borderId="0" xfId="0" applyNumberFormat="1" applyFont="1" applyAlignment="1">
      <alignment horizontal="center"/>
    </xf>
    <xf numFmtId="176" fontId="15" fillId="0" borderId="0" xfId="0" applyNumberFormat="1" applyFont="1" applyAlignment="1">
      <alignment horizontal="center"/>
    </xf>
    <xf numFmtId="0" fontId="18" fillId="2" borderId="2" xfId="0" applyFont="1" applyFill="1" applyBorder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10" fontId="2" fillId="0" borderId="6" xfId="0" applyNumberFormat="1" applyFont="1" applyFill="1" applyBorder="1" applyAlignment="1" applyProtection="1">
      <alignment vertical="center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10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10" fontId="2" fillId="0" borderId="7" xfId="0" applyNumberFormat="1" applyFont="1" applyFill="1" applyBorder="1" applyAlignment="1" applyProtection="1">
      <alignment vertical="center"/>
      <protection locked="0"/>
    </xf>
    <xf numFmtId="10" fontId="4" fillId="2" borderId="19" xfId="0" applyNumberFormat="1" applyFont="1" applyFill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left" vertical="top"/>
      <protection locked="0"/>
    </xf>
    <xf numFmtId="0" fontId="4" fillId="0" borderId="27" xfId="0" applyFont="1" applyFill="1" applyBorder="1" applyAlignment="1" applyProtection="1">
      <alignment horizontal="center" vertical="center" wrapText="1"/>
    </xf>
    <xf numFmtId="0" fontId="2" fillId="0" borderId="3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</xf>
    <xf numFmtId="178" fontId="2" fillId="0" borderId="18" xfId="0" quotePrefix="1" applyNumberFormat="1" applyFont="1" applyFill="1" applyBorder="1" applyAlignment="1" applyProtection="1">
      <alignment horizontal="center" vertical="center"/>
      <protection locked="0"/>
    </xf>
    <xf numFmtId="0" fontId="28" fillId="0" borderId="9" xfId="0" applyFont="1" applyBorder="1" applyAlignment="1" applyProtection="1">
      <alignment horizontal="center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</xf>
    <xf numFmtId="0" fontId="8" fillId="0" borderId="40" xfId="0" applyFont="1" applyBorder="1" applyAlignment="1" applyProtection="1">
      <alignment horizontal="center" vertical="center" wrapText="1"/>
    </xf>
    <xf numFmtId="49" fontId="21" fillId="0" borderId="27" xfId="0" applyNumberFormat="1" applyFont="1" applyBorder="1" applyAlignment="1" applyProtection="1">
      <alignment horizontal="center" vertical="center" wrapText="1"/>
    </xf>
    <xf numFmtId="49" fontId="21" fillId="0" borderId="10" xfId="0" applyNumberFormat="1" applyFont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left" vertical="center" wrapText="1"/>
    </xf>
    <xf numFmtId="0" fontId="18" fillId="0" borderId="14" xfId="0" applyFont="1" applyBorder="1" applyAlignment="1" applyProtection="1">
      <alignment horizontal="center" vertical="center" wrapText="1"/>
    </xf>
    <xf numFmtId="0" fontId="18" fillId="0" borderId="19" xfId="0" applyFont="1" applyBorder="1" applyAlignment="1" applyProtection="1">
      <alignment horizontal="center" vertical="center" wrapText="1"/>
    </xf>
    <xf numFmtId="0" fontId="23" fillId="0" borderId="20" xfId="0" applyFont="1" applyBorder="1" applyAlignment="1" applyProtection="1">
      <alignment horizontal="left" vertical="center" wrapText="1"/>
    </xf>
    <xf numFmtId="0" fontId="23" fillId="0" borderId="15" xfId="0" applyFont="1" applyBorder="1" applyAlignment="1" applyProtection="1">
      <alignment horizontal="left" vertical="center" wrapText="1"/>
    </xf>
    <xf numFmtId="0" fontId="21" fillId="0" borderId="17" xfId="0" applyFont="1" applyBorder="1" applyAlignment="1" applyProtection="1">
      <alignment horizontal="left" vertical="center" wrapText="1"/>
    </xf>
    <xf numFmtId="0" fontId="21" fillId="0" borderId="31" xfId="0" applyFont="1" applyBorder="1" applyAlignment="1" applyProtection="1">
      <alignment horizontal="left" vertical="center" wrapText="1"/>
    </xf>
    <xf numFmtId="0" fontId="21" fillId="0" borderId="18" xfId="0" applyFont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18" fillId="2" borderId="34" xfId="0" applyFont="1" applyFill="1" applyBorder="1" applyAlignment="1" applyProtection="1">
      <alignment horizontal="center" vertical="center"/>
      <protection locked="0"/>
    </xf>
    <xf numFmtId="0" fontId="21" fillId="0" borderId="31" xfId="0" applyFont="1" applyBorder="1" applyAlignment="1" applyProtection="1">
      <alignment horizontal="center" vertical="center" wrapText="1"/>
    </xf>
    <xf numFmtId="0" fontId="21" fillId="0" borderId="38" xfId="0" applyFont="1" applyBorder="1" applyAlignment="1" applyProtection="1">
      <alignment horizontal="center" vertical="center" wrapText="1"/>
    </xf>
    <xf numFmtId="0" fontId="19" fillId="0" borderId="9" xfId="0" applyFont="1" applyBorder="1" applyAlignment="1" applyProtection="1">
      <alignment horizontal="center" vertical="center" wrapText="1"/>
    </xf>
    <xf numFmtId="0" fontId="19" fillId="0" borderId="29" xfId="0" applyFont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25" xfId="0" applyFont="1" applyBorder="1" applyAlignment="1" applyProtection="1">
      <alignment horizontal="left" vertical="center" wrapText="1"/>
    </xf>
    <xf numFmtId="49" fontId="8" fillId="0" borderId="24" xfId="0" applyNumberFormat="1" applyFont="1" applyBorder="1" applyAlignment="1" applyProtection="1">
      <alignment horizontal="center" vertical="center" wrapText="1"/>
    </xf>
    <xf numFmtId="49" fontId="8" fillId="0" borderId="35" xfId="0" applyNumberFormat="1" applyFont="1" applyBorder="1" applyAlignment="1" applyProtection="1">
      <alignment horizontal="center" vertical="center" wrapText="1"/>
    </xf>
    <xf numFmtId="49" fontId="21" fillId="0" borderId="30" xfId="0" applyNumberFormat="1" applyFont="1" applyBorder="1" applyAlignment="1" applyProtection="1">
      <alignment horizontal="left" vertical="center" wrapText="1"/>
    </xf>
    <xf numFmtId="49" fontId="21" fillId="0" borderId="31" xfId="0" applyNumberFormat="1" applyFont="1" applyBorder="1" applyAlignment="1" applyProtection="1">
      <alignment horizontal="left" vertical="center" wrapText="1"/>
    </xf>
    <xf numFmtId="49" fontId="21" fillId="0" borderId="18" xfId="0" applyNumberFormat="1" applyFont="1" applyBorder="1" applyAlignment="1" applyProtection="1">
      <alignment horizontal="left" vertical="center" wrapText="1"/>
    </xf>
    <xf numFmtId="0" fontId="20" fillId="0" borderId="30" xfId="0" applyFont="1" applyBorder="1" applyAlignment="1" applyProtection="1">
      <alignment horizontal="left" vertical="center" wrapText="1"/>
    </xf>
    <xf numFmtId="0" fontId="20" fillId="0" borderId="31" xfId="0" applyFont="1" applyBorder="1" applyAlignment="1" applyProtection="1">
      <alignment horizontal="left" vertical="center" wrapText="1"/>
    </xf>
    <xf numFmtId="0" fontId="20" fillId="0" borderId="38" xfId="0" applyFont="1" applyBorder="1" applyAlignment="1" applyProtection="1">
      <alignment horizontal="left" vertical="center" wrapText="1"/>
    </xf>
    <xf numFmtId="4" fontId="3" fillId="0" borderId="42" xfId="0" applyNumberFormat="1" applyFont="1" applyFill="1" applyBorder="1" applyAlignment="1" applyProtection="1">
      <alignment horizontal="center" vertical="center"/>
    </xf>
    <xf numFmtId="4" fontId="3" fillId="0" borderId="43" xfId="0" applyNumberFormat="1" applyFont="1" applyFill="1" applyBorder="1" applyAlignment="1" applyProtection="1">
      <alignment horizontal="center" vertical="center"/>
    </xf>
    <xf numFmtId="4" fontId="3" fillId="0" borderId="35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34" xfId="0" applyFont="1" applyFill="1" applyBorder="1" applyAlignment="1" applyProtection="1">
      <alignment horizontal="center" vertical="center" wrapText="1"/>
    </xf>
    <xf numFmtId="0" fontId="3" fillId="0" borderId="33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3" fillId="0" borderId="40" xfId="0" applyFont="1" applyBorder="1" applyAlignment="1" applyProtection="1">
      <alignment horizontal="center" vertical="center" wrapText="1"/>
    </xf>
    <xf numFmtId="10" fontId="16" fillId="0" borderId="2" xfId="0" applyNumberFormat="1" applyFont="1" applyBorder="1" applyAlignment="1">
      <alignment horizontal="center" vertical="center" wrapText="1"/>
    </xf>
    <xf numFmtId="10" fontId="16" fillId="0" borderId="3" xfId="0" applyNumberFormat="1" applyFont="1" applyBorder="1" applyAlignment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</xf>
    <xf numFmtId="0" fontId="16" fillId="0" borderId="39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4" fontId="16" fillId="0" borderId="3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10" fontId="8" fillId="0" borderId="9" xfId="0" applyNumberFormat="1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10" fontId="2" fillId="0" borderId="5" xfId="0" applyNumberFormat="1" applyFont="1" applyFill="1" applyBorder="1" applyAlignment="1" applyProtection="1">
      <alignment horizontal="center" vertical="center"/>
      <protection locked="0"/>
    </xf>
    <xf numFmtId="10" fontId="2" fillId="0" borderId="9" xfId="0" applyNumberFormat="1" applyFont="1" applyFill="1" applyBorder="1" applyAlignment="1" applyProtection="1">
      <alignment horizontal="center" vertical="center"/>
      <protection locked="0"/>
    </xf>
    <xf numFmtId="177" fontId="2" fillId="0" borderId="6" xfId="0" applyNumberFormat="1" applyFont="1" applyBorder="1" applyAlignment="1" applyProtection="1">
      <alignment horizontal="center" vertical="center" wrapText="1"/>
      <protection locked="0"/>
    </xf>
    <xf numFmtId="177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 applyProtection="1">
      <alignment horizontal="center" vertical="center" wrapText="1"/>
      <protection locked="0"/>
    </xf>
    <xf numFmtId="10" fontId="10" fillId="0" borderId="9" xfId="0" applyNumberFormat="1" applyFont="1" applyFill="1" applyBorder="1" applyAlignment="1" applyProtection="1">
      <alignment horizontal="center" vertical="center" wrapText="1"/>
    </xf>
    <xf numFmtId="10" fontId="10" fillId="0" borderId="29" xfId="0" applyNumberFormat="1" applyFont="1" applyFill="1" applyBorder="1" applyAlignment="1" applyProtection="1">
      <alignment horizontal="center" vertical="center" wrapText="1"/>
    </xf>
    <xf numFmtId="10" fontId="2" fillId="0" borderId="25" xfId="0" applyNumberFormat="1" applyFont="1" applyFill="1" applyBorder="1" applyAlignment="1" applyProtection="1">
      <alignment horizontal="center" vertical="center"/>
      <protection locked="0"/>
    </xf>
    <xf numFmtId="10" fontId="2" fillId="0" borderId="29" xfId="0" applyNumberFormat="1" applyFont="1" applyFill="1" applyBorder="1" applyAlignment="1" applyProtection="1">
      <alignment horizontal="center" vertical="center"/>
      <protection locked="0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="80" zoomScaleNormal="80" workbookViewId="0">
      <selection activeCell="H18" sqref="H18"/>
    </sheetView>
  </sheetViews>
  <sheetFormatPr defaultColWidth="9" defaultRowHeight="13.5" x14ac:dyDescent="0.15"/>
  <cols>
    <col min="1" max="1" width="9.375" style="32" customWidth="1"/>
    <col min="2" max="2" width="21.625" style="32" customWidth="1"/>
    <col min="3" max="3" width="10.5" style="32" customWidth="1"/>
    <col min="4" max="4" width="10.875" style="32" customWidth="1"/>
    <col min="5" max="5" width="9.25" style="32" customWidth="1"/>
    <col min="6" max="6" width="9.875" style="32" customWidth="1"/>
    <col min="7" max="7" width="8.625" style="32" customWidth="1"/>
    <col min="8" max="8" width="9.25" style="32" customWidth="1"/>
    <col min="9" max="9" width="9.875" style="32" customWidth="1"/>
    <col min="10" max="10" width="8.875" style="32" customWidth="1"/>
    <col min="11" max="11" width="9" style="32" customWidth="1"/>
    <col min="12" max="12" width="9.5" style="32" customWidth="1"/>
    <col min="13" max="13" width="9.25" style="32" customWidth="1"/>
    <col min="14" max="14" width="9.75" style="32" customWidth="1"/>
    <col min="15" max="208" width="10" style="32" customWidth="1"/>
    <col min="209" max="16384" width="9" style="32"/>
  </cols>
  <sheetData>
    <row r="1" spans="1:15" ht="18" customHeight="1" thickBot="1" x14ac:dyDescent="0.2">
      <c r="A1" s="148" t="s">
        <v>194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5" ht="15.75" customHeight="1" x14ac:dyDescent="0.15">
      <c r="A2" s="39" t="s">
        <v>0</v>
      </c>
      <c r="B2" s="154"/>
      <c r="C2" s="154"/>
      <c r="D2" s="154"/>
      <c r="E2" s="156" t="s">
        <v>97</v>
      </c>
      <c r="F2" s="156"/>
      <c r="G2" s="156"/>
      <c r="H2" s="60"/>
      <c r="I2" s="158" t="s">
        <v>34</v>
      </c>
      <c r="J2" s="159"/>
      <c r="K2" s="159"/>
      <c r="L2" s="159"/>
      <c r="M2" s="160"/>
      <c r="N2" s="75"/>
    </row>
    <row r="3" spans="1:15" s="36" customFormat="1" ht="28.5" customHeight="1" x14ac:dyDescent="0.15">
      <c r="A3" s="157" t="s">
        <v>12</v>
      </c>
      <c r="B3" s="149"/>
      <c r="C3" s="149" t="s">
        <v>13</v>
      </c>
      <c r="D3" s="149"/>
      <c r="E3" s="150" t="s">
        <v>33</v>
      </c>
      <c r="F3" s="150"/>
      <c r="G3" s="155" t="s">
        <v>14</v>
      </c>
      <c r="H3" s="155"/>
      <c r="I3" s="149" t="s">
        <v>98</v>
      </c>
      <c r="J3" s="149"/>
      <c r="K3" s="151" t="s">
        <v>15</v>
      </c>
      <c r="L3" s="151"/>
      <c r="M3" s="152" t="s">
        <v>16</v>
      </c>
      <c r="N3" s="153"/>
      <c r="O3" s="36" t="s">
        <v>191</v>
      </c>
    </row>
    <row r="4" spans="1:15" s="36" customFormat="1" x14ac:dyDescent="0.15">
      <c r="A4" s="157"/>
      <c r="B4" s="149"/>
      <c r="C4" s="33" t="s">
        <v>95</v>
      </c>
      <c r="D4" s="33" t="s">
        <v>17</v>
      </c>
      <c r="E4" s="33" t="s">
        <v>95</v>
      </c>
      <c r="F4" s="33" t="s">
        <v>17</v>
      </c>
      <c r="G4" s="34" t="s">
        <v>95</v>
      </c>
      <c r="H4" s="34" t="s">
        <v>17</v>
      </c>
      <c r="I4" s="34" t="s">
        <v>95</v>
      </c>
      <c r="J4" s="34" t="s">
        <v>17</v>
      </c>
      <c r="K4" s="33" t="s">
        <v>95</v>
      </c>
      <c r="L4" s="33" t="s">
        <v>17</v>
      </c>
      <c r="M4" s="33" t="s">
        <v>95</v>
      </c>
      <c r="N4" s="40" t="s">
        <v>17</v>
      </c>
    </row>
    <row r="5" spans="1:15" s="36" customFormat="1" ht="14.25" customHeight="1" x14ac:dyDescent="0.15">
      <c r="A5" s="157" t="s">
        <v>4</v>
      </c>
      <c r="B5" s="149"/>
      <c r="C5" s="19"/>
      <c r="D5" s="19"/>
      <c r="E5" s="162"/>
      <c r="F5" s="162"/>
      <c r="G5" s="168"/>
      <c r="H5" s="168"/>
      <c r="I5" s="171"/>
      <c r="J5" s="172"/>
      <c r="K5" s="173"/>
      <c r="L5" s="173"/>
      <c r="M5" s="169"/>
      <c r="N5" s="176"/>
    </row>
    <row r="6" spans="1:15" s="36" customFormat="1" ht="14.25" customHeight="1" x14ac:dyDescent="0.15">
      <c r="A6" s="157" t="s">
        <v>64</v>
      </c>
      <c r="B6" s="149"/>
      <c r="C6" s="74"/>
      <c r="D6" s="74"/>
      <c r="E6" s="162"/>
      <c r="F6" s="162"/>
      <c r="G6" s="168"/>
      <c r="H6" s="168"/>
      <c r="I6" s="171"/>
      <c r="J6" s="172"/>
      <c r="K6" s="173"/>
      <c r="L6" s="173"/>
      <c r="M6" s="170"/>
      <c r="N6" s="177"/>
    </row>
    <row r="7" spans="1:15" s="36" customFormat="1" ht="14.25" customHeight="1" x14ac:dyDescent="0.15">
      <c r="A7" s="157" t="s">
        <v>10</v>
      </c>
      <c r="B7" s="35" t="s">
        <v>36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76"/>
      <c r="N7" s="82"/>
    </row>
    <row r="8" spans="1:15" s="36" customFormat="1" ht="14.25" customHeight="1" x14ac:dyDescent="0.15">
      <c r="A8" s="157"/>
      <c r="B8" s="41" t="s">
        <v>37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76"/>
      <c r="N8" s="82"/>
    </row>
    <row r="9" spans="1:15" s="36" customFormat="1" ht="14.25" customHeight="1" x14ac:dyDescent="0.15">
      <c r="A9" s="157"/>
      <c r="B9" s="41" t="s">
        <v>38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76"/>
      <c r="N9" s="82"/>
    </row>
    <row r="10" spans="1:15" s="36" customFormat="1" ht="14.25" customHeight="1" x14ac:dyDescent="0.15">
      <c r="A10" s="157"/>
      <c r="B10" s="41" t="s">
        <v>39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76"/>
      <c r="N10" s="82"/>
    </row>
    <row r="11" spans="1:15" s="36" customFormat="1" ht="14.25" customHeight="1" x14ac:dyDescent="0.15">
      <c r="A11" s="157"/>
      <c r="B11" s="41" t="s">
        <v>40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76"/>
      <c r="N11" s="82"/>
    </row>
    <row r="12" spans="1:15" s="36" customFormat="1" ht="14.25" customHeight="1" thickBot="1" x14ac:dyDescent="0.2">
      <c r="A12" s="161"/>
      <c r="B12" s="84" t="s">
        <v>90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76"/>
      <c r="N12" s="82"/>
    </row>
    <row r="13" spans="1:15" s="37" customFormat="1" ht="17.25" customHeight="1" x14ac:dyDescent="0.15">
      <c r="A13" s="166" t="s">
        <v>23</v>
      </c>
      <c r="B13" s="167"/>
      <c r="C13" s="165" t="s">
        <v>32</v>
      </c>
      <c r="D13" s="165"/>
      <c r="E13" s="165" t="s">
        <v>48</v>
      </c>
      <c r="F13" s="165"/>
      <c r="G13" s="167" t="s">
        <v>11</v>
      </c>
      <c r="H13" s="167"/>
      <c r="I13" s="167" t="s">
        <v>2</v>
      </c>
      <c r="J13" s="167"/>
      <c r="K13" s="167" t="s">
        <v>3</v>
      </c>
      <c r="L13" s="167"/>
      <c r="M13" s="174" t="s">
        <v>47</v>
      </c>
      <c r="N13" s="175"/>
    </row>
    <row r="14" spans="1:15" s="36" customFormat="1" ht="14.25" customHeight="1" x14ac:dyDescent="0.15">
      <c r="A14" s="42" t="s">
        <v>95</v>
      </c>
      <c r="B14" s="33" t="s">
        <v>17</v>
      </c>
      <c r="C14" s="34" t="s">
        <v>95</v>
      </c>
      <c r="D14" s="34" t="s">
        <v>17</v>
      </c>
      <c r="E14" s="34" t="s">
        <v>95</v>
      </c>
      <c r="F14" s="34" t="s">
        <v>17</v>
      </c>
      <c r="G14" s="34" t="s">
        <v>95</v>
      </c>
      <c r="H14" s="34" t="s">
        <v>17</v>
      </c>
      <c r="I14" s="34" t="s">
        <v>95</v>
      </c>
      <c r="J14" s="34" t="s">
        <v>17</v>
      </c>
      <c r="K14" s="34" t="s">
        <v>95</v>
      </c>
      <c r="L14" s="34" t="s">
        <v>17</v>
      </c>
      <c r="M14" s="34" t="s">
        <v>95</v>
      </c>
      <c r="N14" s="43" t="s">
        <v>17</v>
      </c>
    </row>
    <row r="15" spans="1:15" s="36" customFormat="1" ht="14.25" customHeight="1" thickBot="1" x14ac:dyDescent="0.2">
      <c r="A15" s="49"/>
      <c r="B15" s="50"/>
      <c r="C15" s="51"/>
      <c r="D15" s="51"/>
      <c r="E15" s="51"/>
      <c r="F15" s="51"/>
      <c r="G15" s="81"/>
      <c r="H15" s="81"/>
      <c r="I15" s="51"/>
      <c r="J15" s="51"/>
      <c r="K15" s="51"/>
      <c r="L15" s="51"/>
      <c r="M15" s="77"/>
      <c r="N15" s="79"/>
    </row>
    <row r="16" spans="1:15" s="36" customFormat="1" ht="26.25" customHeight="1" x14ac:dyDescent="0.15">
      <c r="A16" s="137" t="s">
        <v>27</v>
      </c>
      <c r="B16" s="53" t="s">
        <v>26</v>
      </c>
      <c r="C16" s="62"/>
      <c r="D16" s="142" t="s">
        <v>24</v>
      </c>
      <c r="E16" s="143"/>
      <c r="F16" s="144" t="s">
        <v>25</v>
      </c>
      <c r="G16" s="145"/>
      <c r="H16" s="140" t="s">
        <v>192</v>
      </c>
      <c r="I16" s="141"/>
      <c r="J16" s="132" t="s">
        <v>30</v>
      </c>
      <c r="K16" s="146" t="s">
        <v>43</v>
      </c>
      <c r="L16" s="147"/>
      <c r="M16" s="135" t="s">
        <v>44</v>
      </c>
      <c r="N16" s="136"/>
    </row>
    <row r="17" spans="1:14" s="36" customFormat="1" ht="18" customHeight="1" x14ac:dyDescent="0.15">
      <c r="A17" s="138"/>
      <c r="B17" s="44" t="s">
        <v>28</v>
      </c>
      <c r="C17" s="63"/>
      <c r="D17" s="34" t="s">
        <v>95</v>
      </c>
      <c r="E17" s="34" t="s">
        <v>17</v>
      </c>
      <c r="F17" s="34" t="s">
        <v>95</v>
      </c>
      <c r="G17" s="34" t="s">
        <v>17</v>
      </c>
      <c r="H17" s="34" t="s">
        <v>95</v>
      </c>
      <c r="I17" s="85" t="s">
        <v>17</v>
      </c>
      <c r="J17" s="133"/>
      <c r="K17" s="87" t="s">
        <v>95</v>
      </c>
      <c r="L17" s="34" t="s">
        <v>17</v>
      </c>
      <c r="M17" s="34" t="s">
        <v>95</v>
      </c>
      <c r="N17" s="43" t="s">
        <v>17</v>
      </c>
    </row>
    <row r="18" spans="1:14" s="36" customFormat="1" ht="17.25" customHeight="1" thickBot="1" x14ac:dyDescent="0.2">
      <c r="A18" s="139"/>
      <c r="B18" s="80" t="s">
        <v>193</v>
      </c>
      <c r="C18" s="78"/>
      <c r="D18" s="54"/>
      <c r="E18" s="50"/>
      <c r="F18" s="50"/>
      <c r="G18" s="50"/>
      <c r="H18" s="77"/>
      <c r="I18" s="86"/>
      <c r="J18" s="134"/>
      <c r="K18" s="88"/>
      <c r="L18" s="55"/>
      <c r="M18" s="56"/>
      <c r="N18" s="57"/>
    </row>
    <row r="19" spans="1:14" ht="45.75" customHeight="1" x14ac:dyDescent="0.15">
      <c r="A19" s="116" t="s">
        <v>99</v>
      </c>
      <c r="B19" s="52" t="s">
        <v>91</v>
      </c>
      <c r="C19" s="163" t="s">
        <v>65</v>
      </c>
      <c r="D19" s="164"/>
      <c r="E19" s="115" t="s">
        <v>93</v>
      </c>
      <c r="F19" s="115"/>
      <c r="G19" s="115" t="s">
        <v>92</v>
      </c>
      <c r="H19" s="115"/>
      <c r="I19" s="118" t="s">
        <v>35</v>
      </c>
      <c r="J19" s="118"/>
      <c r="K19" s="118"/>
      <c r="L19" s="118"/>
      <c r="M19" s="118"/>
      <c r="N19" s="64"/>
    </row>
    <row r="20" spans="1:14" ht="30" customHeight="1" thickBot="1" x14ac:dyDescent="0.2">
      <c r="A20" s="117"/>
      <c r="B20" s="58"/>
      <c r="C20" s="120"/>
      <c r="D20" s="121"/>
      <c r="E20" s="119"/>
      <c r="F20" s="119"/>
      <c r="G20" s="119"/>
      <c r="H20" s="119"/>
      <c r="I20" s="122" t="s">
        <v>22</v>
      </c>
      <c r="J20" s="122"/>
      <c r="K20" s="122"/>
      <c r="L20" s="122"/>
      <c r="M20" s="122"/>
      <c r="N20" s="123"/>
    </row>
    <row r="21" spans="1:14" ht="17.25" customHeight="1" x14ac:dyDescent="0.15">
      <c r="A21" s="91" t="s">
        <v>94</v>
      </c>
      <c r="B21" s="98" t="s">
        <v>102</v>
      </c>
      <c r="C21" s="99"/>
      <c r="D21" s="99"/>
      <c r="E21" s="99"/>
      <c r="F21" s="70"/>
      <c r="G21" s="98" t="s">
        <v>187</v>
      </c>
      <c r="H21" s="99"/>
      <c r="I21" s="99"/>
      <c r="J21" s="99"/>
      <c r="K21" s="99"/>
      <c r="L21" s="99"/>
      <c r="M21" s="103"/>
      <c r="N21" s="104"/>
    </row>
    <row r="22" spans="1:14" ht="46.5" customHeight="1" thickBot="1" x14ac:dyDescent="0.2">
      <c r="A22" s="92"/>
      <c r="B22" s="100" t="s">
        <v>189</v>
      </c>
      <c r="C22" s="101"/>
      <c r="D22" s="101"/>
      <c r="E22" s="105"/>
      <c r="F22" s="106"/>
      <c r="G22" s="100" t="s">
        <v>188</v>
      </c>
      <c r="H22" s="101"/>
      <c r="I22" s="101"/>
      <c r="J22" s="101"/>
      <c r="K22" s="101"/>
      <c r="L22" s="102"/>
      <c r="M22" s="96"/>
      <c r="N22" s="97"/>
    </row>
    <row r="23" spans="1:14" s="36" customFormat="1" ht="16.5" customHeight="1" thickBot="1" x14ac:dyDescent="0.2">
      <c r="A23" s="124" t="s">
        <v>31</v>
      </c>
      <c r="B23" s="45" t="s">
        <v>45</v>
      </c>
      <c r="C23" s="65"/>
      <c r="D23" s="46" t="s">
        <v>46</v>
      </c>
      <c r="E23" s="65"/>
      <c r="F23" s="47" t="s">
        <v>41</v>
      </c>
      <c r="G23" s="65"/>
      <c r="H23" s="93" t="s">
        <v>42</v>
      </c>
      <c r="I23" s="94"/>
      <c r="J23" s="65"/>
      <c r="K23" s="95" t="s">
        <v>105</v>
      </c>
      <c r="L23" s="95"/>
      <c r="M23" s="95"/>
      <c r="N23" s="83"/>
    </row>
    <row r="24" spans="1:14" s="36" customFormat="1" ht="32.25" customHeight="1" thickBot="1" x14ac:dyDescent="0.2">
      <c r="A24" s="125"/>
      <c r="B24" s="126" t="s">
        <v>103</v>
      </c>
      <c r="C24" s="127"/>
      <c r="D24" s="127"/>
      <c r="E24" s="127"/>
      <c r="F24" s="127"/>
      <c r="G24" s="127"/>
      <c r="H24" s="127"/>
      <c r="I24" s="127"/>
      <c r="J24" s="128"/>
      <c r="K24" s="129" t="s">
        <v>106</v>
      </c>
      <c r="L24" s="130"/>
      <c r="M24" s="130"/>
      <c r="N24" s="131"/>
    </row>
    <row r="25" spans="1:14" ht="19.5" customHeight="1" x14ac:dyDescent="0.15">
      <c r="A25" s="59" t="s">
        <v>1</v>
      </c>
      <c r="B25" s="89" t="s">
        <v>107</v>
      </c>
      <c r="C25" s="71" t="s">
        <v>9</v>
      </c>
      <c r="D25" s="113"/>
      <c r="E25" s="113"/>
      <c r="F25" s="113"/>
      <c r="G25" s="71" t="s">
        <v>5</v>
      </c>
      <c r="H25" s="111"/>
      <c r="I25" s="111"/>
      <c r="J25" s="111"/>
      <c r="K25" s="107" t="s">
        <v>104</v>
      </c>
      <c r="L25" s="107"/>
      <c r="M25" s="107"/>
      <c r="N25" s="108"/>
    </row>
    <row r="26" spans="1:14" ht="19.5" customHeight="1" thickBot="1" x14ac:dyDescent="0.2">
      <c r="A26" s="48" t="s">
        <v>7</v>
      </c>
      <c r="B26" s="73"/>
      <c r="C26" s="72" t="s">
        <v>8</v>
      </c>
      <c r="D26" s="114" t="s">
        <v>108</v>
      </c>
      <c r="E26" s="114"/>
      <c r="F26" s="114"/>
      <c r="G26" s="72" t="s">
        <v>6</v>
      </c>
      <c r="H26" s="112"/>
      <c r="I26" s="112"/>
      <c r="J26" s="112"/>
      <c r="K26" s="109"/>
      <c r="L26" s="109"/>
      <c r="M26" s="109"/>
      <c r="N26" s="110"/>
    </row>
    <row r="27" spans="1:14" s="38" customFormat="1" ht="29.25" customHeight="1" x14ac:dyDescent="0.15">
      <c r="A27" s="90" t="s">
        <v>100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</sheetData>
  <sheetProtection formatColumns="0" formatRows="0"/>
  <protectedRanges>
    <protectedRange sqref="N15:N16 J18:L18 L16 N18 C15:L15 N23 M5:N12" name="区域1_2_4_3"/>
    <protectedRange sqref="M13 C13" name="区域1_2_1_2_2"/>
    <protectedRange sqref="N13 D13" name="区域1_2_2_2_2"/>
    <protectedRange sqref="M23:M24" name="区域1_2_2_2_1_1"/>
    <protectedRange sqref="K23:K24" name="区域1_2_4_1_1_1"/>
    <protectedRange sqref="C18" name="区域1_2_4_3_1"/>
    <protectedRange sqref="H16:I16" name="区域1_2_4_3_2"/>
  </protectedRanges>
  <mergeCells count="66">
    <mergeCell ref="G5:G6"/>
    <mergeCell ref="C13:D13"/>
    <mergeCell ref="M5:M6"/>
    <mergeCell ref="I5:I6"/>
    <mergeCell ref="J5:J6"/>
    <mergeCell ref="F5:F6"/>
    <mergeCell ref="L5:L6"/>
    <mergeCell ref="K13:L13"/>
    <mergeCell ref="M13:N13"/>
    <mergeCell ref="N5:N6"/>
    <mergeCell ref="K5:K6"/>
    <mergeCell ref="G13:H13"/>
    <mergeCell ref="I13:J13"/>
    <mergeCell ref="H5:H6"/>
    <mergeCell ref="A7:A12"/>
    <mergeCell ref="A5:B5"/>
    <mergeCell ref="E5:E6"/>
    <mergeCell ref="C19:D19"/>
    <mergeCell ref="E13:F13"/>
    <mergeCell ref="A13:B13"/>
    <mergeCell ref="A6:B6"/>
    <mergeCell ref="E19:F19"/>
    <mergeCell ref="A1:N1"/>
    <mergeCell ref="C3:D3"/>
    <mergeCell ref="E3:F3"/>
    <mergeCell ref="K3:L3"/>
    <mergeCell ref="M3:N3"/>
    <mergeCell ref="B2:D2"/>
    <mergeCell ref="G3:H3"/>
    <mergeCell ref="E2:G2"/>
    <mergeCell ref="I3:J3"/>
    <mergeCell ref="A3:B4"/>
    <mergeCell ref="I2:M2"/>
    <mergeCell ref="A23:A24"/>
    <mergeCell ref="B24:J24"/>
    <mergeCell ref="K24:N24"/>
    <mergeCell ref="J16:J18"/>
    <mergeCell ref="M16:N16"/>
    <mergeCell ref="A16:A18"/>
    <mergeCell ref="H16:I16"/>
    <mergeCell ref="D16:E16"/>
    <mergeCell ref="F16:G16"/>
    <mergeCell ref="K16:L16"/>
    <mergeCell ref="G19:H19"/>
    <mergeCell ref="A19:A20"/>
    <mergeCell ref="I19:M19"/>
    <mergeCell ref="G20:H20"/>
    <mergeCell ref="C20:D20"/>
    <mergeCell ref="E20:F20"/>
    <mergeCell ref="I20:N20"/>
    <mergeCell ref="A27:N27"/>
    <mergeCell ref="A21:A22"/>
    <mergeCell ref="H23:I23"/>
    <mergeCell ref="K23:M23"/>
    <mergeCell ref="M22:N22"/>
    <mergeCell ref="B21:E21"/>
    <mergeCell ref="G21:L21"/>
    <mergeCell ref="G22:L22"/>
    <mergeCell ref="M21:N21"/>
    <mergeCell ref="B22:D22"/>
    <mergeCell ref="E22:F22"/>
    <mergeCell ref="K25:N26"/>
    <mergeCell ref="H25:J25"/>
    <mergeCell ref="H26:J26"/>
    <mergeCell ref="D25:F25"/>
    <mergeCell ref="D26:F26"/>
  </mergeCells>
  <phoneticPr fontId="5" type="noConversion"/>
  <dataValidations xWindow="668" yWindow="447" count="16">
    <dataValidation allowBlank="1" showInputMessage="1" showErrorMessage="1" prompt="请填写百分数值" sqref="I15:L15 C15:F15" xr:uid="{00000000-0002-0000-0000-000001000000}"/>
    <dataValidation type="list" allowBlank="1" showInputMessage="1" showErrorMessage="1" sqref="C16:C17" xr:uid="{00000000-0002-0000-0000-000002000000}">
      <formula1>"是 尝试阶段,是 有一定经验,是 有丰富经验,否"</formula1>
    </dataValidation>
    <dataValidation type="list" allowBlank="1" showInputMessage="1" showErrorMessage="1" sqref="N23" xr:uid="{00000000-0002-0000-0000-000003000000}">
      <formula1>"否 打算开,否 不具备条件,否 会员店不收费,是"</formula1>
    </dataValidation>
    <dataValidation type="list" allowBlank="1" showInputMessage="1" showErrorMessage="1" sqref="N19" xr:uid="{00000000-0002-0000-0000-000004000000}">
      <formula1>"A,B,C"</formula1>
    </dataValidation>
    <dataValidation allowBlank="1" showInputMessage="1" showErrorMessage="1" prompt="=人事成本/总销售额" sqref="C13:D13" xr:uid="{00000000-0002-0000-0000-000007000000}"/>
    <dataValidation allowBlank="1" showInputMessage="1" showErrorMessage="1" prompt="=培训成本/人事成本" sqref="E13:F13" xr:uid="{00000000-0002-0000-0000-000008000000}"/>
    <dataValidation type="list" allowBlank="1" showInputMessage="1" showErrorMessage="1" sqref="C23 E23 G23 J23" xr:uid="{00000000-0002-0000-0000-000009000000}">
      <formula1>"A,B,C,D,E,F,G"</formula1>
    </dataValidation>
    <dataValidation type="whole" operator="greaterThanOrEqual" allowBlank="1" showInputMessage="1" showErrorMessage="1" sqref="G5:H6" xr:uid="{00000000-0002-0000-0000-00000B000000}">
      <formula1>0</formula1>
    </dataValidation>
    <dataValidation type="list" allowBlank="1" showInputMessage="1" showErrorMessage="1" sqref="F21 M21:N21" xr:uid="{FEF8D609-9058-4C21-881B-4B2D8106B91E}">
      <formula1>"A,B,C,D"</formula1>
    </dataValidation>
    <dataValidation type="whole" allowBlank="1" showInputMessage="1" showErrorMessage="1" prompt="含省、自治区、直辖市，大陆地区共31个" sqref="H2" xr:uid="{B476AC35-829C-49E4-BF01-619538BCE2B4}">
      <formula1>1</formula1>
      <formula2>31</formula2>
    </dataValidation>
    <dataValidation allowBlank="1" showInputMessage="1" showErrorMessage="1" prompt="2020.1.1后开业门店不计入同比门店。请填写百分数" sqref="M5:N12" xr:uid="{B6C1F986-6EBA-4D04-A770-B3DB35E2CC28}"/>
    <dataValidation allowBlank="1" showInputMessage="1" showErrorMessage="1" prompt="全部线上交易额，含网站、第三方平台、app、小程序、直播等" sqref="C6:D6" xr:uid="{979EFAD0-02B8-4C6D-B8AF-32990D31B51C}"/>
    <dataValidation type="whole" operator="greaterThanOrEqual" allowBlank="1" showInputMessage="1" showErrorMessage="1" errorTitle="错误" error="门店数应为整数" sqref="E5:F6" xr:uid="{E6607454-7078-4453-A7EC-B8C1DD3C0221}">
      <formula1>1</formula1>
    </dataValidation>
    <dataValidation type="list" allowBlank="1" showInputMessage="1" showErrorMessage="1" sqref="C18" xr:uid="{3B60D496-3FEF-4958-A4E0-8D9EBB69A02D}">
      <formula1>"否,是 只有一款,是 多于一款"</formula1>
    </dataValidation>
    <dataValidation allowBlank="1" showInputMessage="1" showErrorMessage="1" prompt="一线：北上广深+重庆+天津  二线：省会+大连/青岛/厦门/宁波  三线：地级市  四线：县级市                                                              " sqref="N2 I2:M2" xr:uid="{00FD7469-BFCB-4092-9C72-C70F01071F1B}"/>
    <dataValidation allowBlank="1" showInputMessage="1" showErrorMessage="1" prompt="含省、自治区、直辖市，大陆地区共31个" sqref="E2:G2" xr:uid="{0EC517EA-9A80-4CA2-B65C-4D56F82C28FB}"/>
  </dataValidations>
  <pageMargins left="0.15748031496062992" right="0.15748031496062992" top="0.15748031496062992" bottom="0.15748031496062992" header="0.15748031496062992" footer="0.15748031496062992"/>
  <pageSetup paperSize="9" orientation="landscape" r:id="rId1"/>
  <headerFooter>
    <oddFooter xml:space="preserve">&amp;L&amp;8联系人：王汭妲  &amp;C&amp;8 微信tiaozao2486 ，010-68784968&amp;R&amp;8邮箱：wangruida@ccfa.org.cn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H2"/>
  <sheetViews>
    <sheetView workbookViewId="0">
      <selection activeCell="B8" sqref="B8"/>
    </sheetView>
  </sheetViews>
  <sheetFormatPr defaultRowHeight="13.5" x14ac:dyDescent="0.15"/>
  <cols>
    <col min="106" max="106" width="11.75" customWidth="1"/>
    <col min="107" max="107" width="9" customWidth="1"/>
    <col min="138" max="138" width="16.125" customWidth="1"/>
  </cols>
  <sheetData>
    <row r="1" spans="1:138" s="23" customFormat="1" ht="109.5" customHeight="1" thickBot="1" x14ac:dyDescent="0.2">
      <c r="A1" s="21"/>
      <c r="B1" s="1" t="s">
        <v>0</v>
      </c>
      <c r="C1" s="1" t="s">
        <v>96</v>
      </c>
      <c r="D1" s="10" t="s">
        <v>49</v>
      </c>
      <c r="E1" s="16" t="s">
        <v>109</v>
      </c>
      <c r="F1" s="11" t="s">
        <v>164</v>
      </c>
      <c r="G1" s="4" t="s">
        <v>110</v>
      </c>
      <c r="H1" s="1" t="s">
        <v>18</v>
      </c>
      <c r="I1" s="4" t="s">
        <v>111</v>
      </c>
      <c r="J1" s="1" t="s">
        <v>19</v>
      </c>
      <c r="K1" s="17" t="s">
        <v>112</v>
      </c>
      <c r="L1" s="9" t="s">
        <v>165</v>
      </c>
      <c r="M1" s="4" t="s">
        <v>113</v>
      </c>
      <c r="N1" s="1" t="s">
        <v>166</v>
      </c>
      <c r="O1" s="4" t="s">
        <v>114</v>
      </c>
      <c r="P1" s="1" t="s">
        <v>20</v>
      </c>
      <c r="Q1" s="4" t="s">
        <v>115</v>
      </c>
      <c r="R1" s="1" t="s">
        <v>167</v>
      </c>
      <c r="S1" s="4" t="s">
        <v>116</v>
      </c>
      <c r="T1" s="1" t="s">
        <v>21</v>
      </c>
      <c r="U1" s="4" t="s">
        <v>117</v>
      </c>
      <c r="V1" s="13" t="s">
        <v>168</v>
      </c>
      <c r="W1" s="4" t="s">
        <v>118</v>
      </c>
      <c r="X1" s="1" t="s">
        <v>169</v>
      </c>
      <c r="Y1" s="4" t="s">
        <v>119</v>
      </c>
      <c r="Z1" s="1" t="s">
        <v>170</v>
      </c>
      <c r="AA1" s="4" t="s">
        <v>120</v>
      </c>
      <c r="AB1" s="1" t="s">
        <v>171</v>
      </c>
      <c r="AC1" s="4" t="s">
        <v>121</v>
      </c>
      <c r="AD1" s="1" t="s">
        <v>172</v>
      </c>
      <c r="AE1" s="22" t="s">
        <v>122</v>
      </c>
      <c r="AF1" s="20" t="s">
        <v>173</v>
      </c>
      <c r="AG1" s="20" t="s">
        <v>50</v>
      </c>
      <c r="AH1" s="18" t="s">
        <v>28</v>
      </c>
      <c r="AI1" s="18" t="s">
        <v>29</v>
      </c>
      <c r="AJ1" s="22" t="s">
        <v>123</v>
      </c>
      <c r="AK1" s="20" t="s">
        <v>174</v>
      </c>
      <c r="AL1" s="22" t="s">
        <v>124</v>
      </c>
      <c r="AM1" s="20" t="s">
        <v>175</v>
      </c>
      <c r="AN1" s="22" t="s">
        <v>125</v>
      </c>
      <c r="AO1" s="20" t="s">
        <v>176</v>
      </c>
      <c r="AP1" s="22" t="s">
        <v>126</v>
      </c>
      <c r="AQ1" s="20" t="s">
        <v>177</v>
      </c>
      <c r="AR1" s="22" t="s">
        <v>127</v>
      </c>
      <c r="AS1" s="20" t="s">
        <v>178</v>
      </c>
      <c r="AT1" s="2" t="s">
        <v>128</v>
      </c>
      <c r="AU1" s="2" t="s">
        <v>179</v>
      </c>
      <c r="AV1" s="2" t="s">
        <v>129</v>
      </c>
      <c r="AW1" s="2" t="s">
        <v>180</v>
      </c>
      <c r="AX1" s="2" t="s">
        <v>130</v>
      </c>
      <c r="AY1" s="2" t="s">
        <v>181</v>
      </c>
      <c r="AZ1" s="2" t="s">
        <v>131</v>
      </c>
      <c r="BA1" s="2" t="s">
        <v>182</v>
      </c>
      <c r="BB1" s="2" t="s">
        <v>132</v>
      </c>
      <c r="BC1" s="2" t="s">
        <v>183</v>
      </c>
      <c r="BD1" s="2" t="s">
        <v>133</v>
      </c>
      <c r="BE1" s="2" t="s">
        <v>184</v>
      </c>
      <c r="BF1" s="61" t="s">
        <v>134</v>
      </c>
      <c r="BG1" s="61" t="s">
        <v>67</v>
      </c>
      <c r="BH1" s="61" t="s">
        <v>135</v>
      </c>
      <c r="BI1" s="61" t="s">
        <v>68</v>
      </c>
      <c r="BJ1" s="61" t="s">
        <v>136</v>
      </c>
      <c r="BK1" s="61" t="s">
        <v>69</v>
      </c>
      <c r="BL1" s="61" t="s">
        <v>137</v>
      </c>
      <c r="BM1" s="61" t="s">
        <v>70</v>
      </c>
      <c r="BN1" s="61" t="s">
        <v>138</v>
      </c>
      <c r="BO1" s="61" t="s">
        <v>71</v>
      </c>
      <c r="BP1" s="61" t="s">
        <v>139</v>
      </c>
      <c r="BQ1" s="61" t="s">
        <v>72</v>
      </c>
      <c r="BR1" s="2" t="s">
        <v>140</v>
      </c>
      <c r="BS1" s="2" t="s">
        <v>73</v>
      </c>
      <c r="BT1" s="2" t="s">
        <v>141</v>
      </c>
      <c r="BU1" s="2" t="s">
        <v>74</v>
      </c>
      <c r="BV1" s="2" t="s">
        <v>142</v>
      </c>
      <c r="BW1" s="2" t="s">
        <v>75</v>
      </c>
      <c r="BX1" s="2" t="s">
        <v>143</v>
      </c>
      <c r="BY1" s="2" t="s">
        <v>76</v>
      </c>
      <c r="BZ1" s="2" t="s">
        <v>144</v>
      </c>
      <c r="CA1" s="2" t="s">
        <v>77</v>
      </c>
      <c r="CB1" s="2" t="s">
        <v>145</v>
      </c>
      <c r="CC1" s="2" t="s">
        <v>78</v>
      </c>
      <c r="CD1" s="5" t="s">
        <v>146</v>
      </c>
      <c r="CE1" s="5" t="s">
        <v>79</v>
      </c>
      <c r="CF1" s="5" t="s">
        <v>147</v>
      </c>
      <c r="CG1" s="5" t="s">
        <v>80</v>
      </c>
      <c r="CH1" s="5" t="s">
        <v>148</v>
      </c>
      <c r="CI1" s="5" t="s">
        <v>81</v>
      </c>
      <c r="CJ1" s="5" t="s">
        <v>149</v>
      </c>
      <c r="CK1" s="5" t="s">
        <v>82</v>
      </c>
      <c r="CL1" s="5" t="s">
        <v>150</v>
      </c>
      <c r="CM1" s="5" t="s">
        <v>83</v>
      </c>
      <c r="CN1" s="5" t="s">
        <v>151</v>
      </c>
      <c r="CO1" s="5" t="s">
        <v>84</v>
      </c>
      <c r="CP1" s="3" t="s">
        <v>152</v>
      </c>
      <c r="CQ1" s="3" t="s">
        <v>51</v>
      </c>
      <c r="CR1" s="3" t="s">
        <v>153</v>
      </c>
      <c r="CS1" s="3" t="s">
        <v>52</v>
      </c>
      <c r="CT1" s="3" t="s">
        <v>154</v>
      </c>
      <c r="CU1" s="3" t="s">
        <v>53</v>
      </c>
      <c r="CV1" s="3" t="s">
        <v>155</v>
      </c>
      <c r="CW1" s="3" t="s">
        <v>54</v>
      </c>
      <c r="CX1" s="3" t="s">
        <v>156</v>
      </c>
      <c r="CY1" s="3" t="s">
        <v>55</v>
      </c>
      <c r="CZ1" s="3" t="s">
        <v>157</v>
      </c>
      <c r="DA1" s="3" t="s">
        <v>56</v>
      </c>
      <c r="DB1" s="4" t="s">
        <v>66</v>
      </c>
      <c r="DC1" s="4" t="s">
        <v>158</v>
      </c>
      <c r="DD1" s="4" t="s">
        <v>85</v>
      </c>
      <c r="DE1" s="4" t="s">
        <v>159</v>
      </c>
      <c r="DF1" s="4" t="s">
        <v>86</v>
      </c>
      <c r="DG1" s="4" t="s">
        <v>160</v>
      </c>
      <c r="DH1" s="4" t="s">
        <v>87</v>
      </c>
      <c r="DI1" s="4" t="s">
        <v>161</v>
      </c>
      <c r="DJ1" s="4" t="s">
        <v>57</v>
      </c>
      <c r="DK1" s="4" t="s">
        <v>162</v>
      </c>
      <c r="DL1" s="4" t="s">
        <v>88</v>
      </c>
      <c r="DM1" s="4" t="s">
        <v>163</v>
      </c>
      <c r="DN1" s="4" t="s">
        <v>89</v>
      </c>
      <c r="DO1" s="31" t="s">
        <v>185</v>
      </c>
      <c r="DP1" s="24" t="s">
        <v>58</v>
      </c>
      <c r="DQ1" s="1" t="s">
        <v>59</v>
      </c>
      <c r="DR1" s="1" t="s">
        <v>60</v>
      </c>
      <c r="DS1" s="1" t="s">
        <v>61</v>
      </c>
      <c r="DT1" s="1" t="s">
        <v>101</v>
      </c>
      <c r="DU1" s="1" t="s">
        <v>190</v>
      </c>
      <c r="DV1" s="1" t="s">
        <v>186</v>
      </c>
      <c r="DW1" s="1" t="s">
        <v>190</v>
      </c>
      <c r="DX1" s="25" t="s">
        <v>45</v>
      </c>
      <c r="DY1" s="26" t="s">
        <v>46</v>
      </c>
      <c r="DZ1" s="27" t="s">
        <v>41</v>
      </c>
      <c r="EA1" s="28" t="s">
        <v>42</v>
      </c>
      <c r="EB1" s="29" t="s">
        <v>62</v>
      </c>
      <c r="EC1" s="30" t="s">
        <v>63</v>
      </c>
      <c r="ED1" s="1" t="s">
        <v>9</v>
      </c>
      <c r="EE1" s="1" t="s">
        <v>5</v>
      </c>
      <c r="EF1" s="1" t="s">
        <v>6</v>
      </c>
      <c r="EG1" s="1" t="s">
        <v>7</v>
      </c>
      <c r="EH1" s="1" t="s">
        <v>8</v>
      </c>
    </row>
    <row r="2" spans="1:138" s="6" customFormat="1" ht="12.75" x14ac:dyDescent="0.2">
      <c r="B2" s="6">
        <f>'综合零售  附表1'!B2</f>
        <v>0</v>
      </c>
      <c r="C2" s="6">
        <f>'综合零售  附表1'!H2</f>
        <v>0</v>
      </c>
      <c r="D2" s="6">
        <f>'综合零售  附表1'!N2</f>
        <v>0</v>
      </c>
      <c r="E2" s="66">
        <f>'综合零售  附表1'!C5</f>
        <v>0</v>
      </c>
      <c r="F2" s="66">
        <f>'综合零售  附表1'!D5</f>
        <v>0</v>
      </c>
      <c r="G2" s="66">
        <f>'综合零售  附表1'!C6</f>
        <v>0</v>
      </c>
      <c r="H2" s="66">
        <f>'综合零售  附表1'!D6</f>
        <v>0</v>
      </c>
      <c r="I2" s="12">
        <f>'综合零售  附表1'!E5</f>
        <v>0</v>
      </c>
      <c r="J2" s="12">
        <f>'综合零售  附表1'!F5</f>
        <v>0</v>
      </c>
      <c r="K2" s="6">
        <f>'综合零售  附表1'!G5</f>
        <v>0</v>
      </c>
      <c r="L2" s="6">
        <f>'综合零售  附表1'!H5</f>
        <v>0</v>
      </c>
      <c r="M2" s="14">
        <f>'综合零售  附表1'!I5</f>
        <v>0</v>
      </c>
      <c r="N2" s="14">
        <f>'综合零售  附表1'!J5</f>
        <v>0</v>
      </c>
      <c r="O2" s="6">
        <f>'综合零售  附表1'!K5</f>
        <v>0</v>
      </c>
      <c r="P2" s="6">
        <f>'综合零售  附表1'!L5</f>
        <v>0</v>
      </c>
      <c r="Q2" s="67">
        <f>'综合零售  附表1'!M5</f>
        <v>0</v>
      </c>
      <c r="R2" s="67">
        <f>'综合零售  附表1'!N5</f>
        <v>0</v>
      </c>
      <c r="S2" s="6">
        <f>'综合零售  附表1'!$A$15</f>
        <v>0</v>
      </c>
      <c r="T2" s="6">
        <f>'综合零售  附表1'!$B$15</f>
        <v>0</v>
      </c>
      <c r="U2" s="67">
        <f>'综合零售  附表1'!$C$15</f>
        <v>0</v>
      </c>
      <c r="V2" s="67">
        <f>'综合零售  附表1'!$D$15</f>
        <v>0</v>
      </c>
      <c r="W2" s="67">
        <f>'综合零售  附表1'!$E$15</f>
        <v>0</v>
      </c>
      <c r="X2" s="67">
        <f>'综合零售  附表1'!$F$15</f>
        <v>0</v>
      </c>
      <c r="Y2" s="14">
        <f>'综合零售  附表1'!$G$15</f>
        <v>0</v>
      </c>
      <c r="Z2" s="14">
        <f>'综合零售  附表1'!$H$15</f>
        <v>0</v>
      </c>
      <c r="AA2" s="67">
        <f>'综合零售  附表1'!$I$15</f>
        <v>0</v>
      </c>
      <c r="AB2" s="67">
        <f>'综合零售  附表1'!$J$15</f>
        <v>0</v>
      </c>
      <c r="AC2" s="67">
        <f>'综合零售  附表1'!K15</f>
        <v>0</v>
      </c>
      <c r="AD2" s="67">
        <f>'综合零售  附表1'!L15</f>
        <v>0</v>
      </c>
      <c r="AE2" s="14">
        <f>'综合零售  附表1'!M15</f>
        <v>0</v>
      </c>
      <c r="AF2" s="14">
        <f>'综合零售  附表1'!N15</f>
        <v>0</v>
      </c>
      <c r="AG2" s="6">
        <f>'综合零售  附表1'!C16</f>
        <v>0</v>
      </c>
      <c r="AH2" s="6">
        <f>'综合零售  附表1'!C17</f>
        <v>0</v>
      </c>
      <c r="AI2" s="8">
        <f>'综合零售  附表1'!C18</f>
        <v>0</v>
      </c>
      <c r="AJ2" s="68">
        <f>'综合零售  附表1'!D18</f>
        <v>0</v>
      </c>
      <c r="AK2" s="68">
        <f>'综合零售  附表1'!E18</f>
        <v>0</v>
      </c>
      <c r="AL2" s="68">
        <f>'综合零售  附表1'!F18</f>
        <v>0</v>
      </c>
      <c r="AM2" s="68">
        <f>'综合零售  附表1'!G18</f>
        <v>0</v>
      </c>
      <c r="AN2" s="68">
        <f>'综合零售  附表1'!H18</f>
        <v>0</v>
      </c>
      <c r="AO2" s="68">
        <f>'综合零售  附表1'!I18</f>
        <v>0</v>
      </c>
      <c r="AP2" s="8">
        <f>'综合零售  附表1'!K18</f>
        <v>0</v>
      </c>
      <c r="AQ2" s="8">
        <f>'综合零售  附表1'!L18</f>
        <v>0</v>
      </c>
      <c r="AR2" s="68">
        <f>'综合零售  附表1'!M18</f>
        <v>0</v>
      </c>
      <c r="AS2" s="68">
        <f>'综合零售  附表1'!N18</f>
        <v>0</v>
      </c>
      <c r="AT2" s="68">
        <f>'综合零售  附表1'!C7</f>
        <v>0</v>
      </c>
      <c r="AU2" s="68">
        <f>'综合零售  附表1'!D7</f>
        <v>0</v>
      </c>
      <c r="AV2" s="8">
        <f>'综合零售  附表1'!E7</f>
        <v>0</v>
      </c>
      <c r="AW2" s="8">
        <f>'综合零售  附表1'!F7</f>
        <v>0</v>
      </c>
      <c r="AX2" s="8">
        <f>'综合零售  附表1'!G7</f>
        <v>0</v>
      </c>
      <c r="AY2" s="8">
        <f>'综合零售  附表1'!H11</f>
        <v>0</v>
      </c>
      <c r="AZ2" s="68">
        <f>'综合零售  附表1'!I7</f>
        <v>0</v>
      </c>
      <c r="BA2" s="68">
        <f>'综合零售  附表1'!J7</f>
        <v>0</v>
      </c>
      <c r="BB2" s="8">
        <f>'综合零售  附表1'!K7</f>
        <v>0</v>
      </c>
      <c r="BC2" s="8">
        <f>'综合零售  附表1'!L7</f>
        <v>0</v>
      </c>
      <c r="BD2" s="69">
        <f>'综合零售  附表1'!M7</f>
        <v>0</v>
      </c>
      <c r="BE2" s="69">
        <f>'综合零售  附表1'!N7</f>
        <v>0</v>
      </c>
      <c r="BF2" s="68">
        <f>'综合零售  附表1'!C8</f>
        <v>0</v>
      </c>
      <c r="BG2" s="68">
        <f>'综合零售  附表1'!D8</f>
        <v>0</v>
      </c>
      <c r="BH2" s="8">
        <f>'综合零售  附表1'!E8</f>
        <v>0</v>
      </c>
      <c r="BI2" s="8">
        <f>'综合零售  附表1'!F8</f>
        <v>0</v>
      </c>
      <c r="BJ2" s="8">
        <f>'综合零售  附表1'!G8</f>
        <v>0</v>
      </c>
      <c r="BK2" s="8">
        <f>'综合零售  附表1'!H8</f>
        <v>0</v>
      </c>
      <c r="BL2" s="68">
        <f>'综合零售  附表1'!I8</f>
        <v>0</v>
      </c>
      <c r="BM2" s="68">
        <f>'综合零售  附表1'!J8</f>
        <v>0</v>
      </c>
      <c r="BN2" s="8">
        <f>'综合零售  附表1'!K8</f>
        <v>0</v>
      </c>
      <c r="BO2" s="8">
        <f>'综合零售  附表1'!L8</f>
        <v>0</v>
      </c>
      <c r="BP2" s="69">
        <f>'综合零售  附表1'!M8</f>
        <v>0</v>
      </c>
      <c r="BQ2" s="69">
        <f>'综合零售  附表1'!N8</f>
        <v>0</v>
      </c>
      <c r="BR2" s="68">
        <f>'综合零售  附表1'!C9</f>
        <v>0</v>
      </c>
      <c r="BS2" s="68">
        <f>'综合零售  附表1'!D9</f>
        <v>0</v>
      </c>
      <c r="BT2" s="8">
        <f>'综合零售  附表1'!E9</f>
        <v>0</v>
      </c>
      <c r="BU2" s="8">
        <f>'综合零售  附表1'!F9</f>
        <v>0</v>
      </c>
      <c r="BV2" s="8">
        <f>'综合零售  附表1'!G9</f>
        <v>0</v>
      </c>
      <c r="BW2" s="8">
        <f>'综合零售  附表1'!H9</f>
        <v>0</v>
      </c>
      <c r="BX2" s="68">
        <f>'综合零售  附表1'!I9</f>
        <v>0</v>
      </c>
      <c r="BY2" s="68">
        <f>'综合零售  附表1'!J9</f>
        <v>0</v>
      </c>
      <c r="BZ2" s="8">
        <f>'综合零售  附表1'!K9</f>
        <v>0</v>
      </c>
      <c r="CA2" s="8">
        <f>'综合零售  附表1'!L9</f>
        <v>0</v>
      </c>
      <c r="CB2" s="69">
        <f>'综合零售  附表1'!M9</f>
        <v>0</v>
      </c>
      <c r="CC2" s="69">
        <f>'综合零售  附表1'!N9</f>
        <v>0</v>
      </c>
      <c r="CD2" s="68">
        <f>'综合零售  附表1'!C10</f>
        <v>0</v>
      </c>
      <c r="CE2" s="68">
        <f>'综合零售  附表1'!D10</f>
        <v>0</v>
      </c>
      <c r="CF2" s="8">
        <f>'综合零售  附表1'!E10</f>
        <v>0</v>
      </c>
      <c r="CG2" s="8">
        <f>'综合零售  附表1'!F10</f>
        <v>0</v>
      </c>
      <c r="CH2" s="8">
        <f>'综合零售  附表1'!G10</f>
        <v>0</v>
      </c>
      <c r="CI2" s="8">
        <f>'综合零售  附表1'!H10</f>
        <v>0</v>
      </c>
      <c r="CJ2" s="68">
        <f>'综合零售  附表1'!I10</f>
        <v>0</v>
      </c>
      <c r="CK2" s="68">
        <f>'综合零售  附表1'!J10</f>
        <v>0</v>
      </c>
      <c r="CL2" s="8">
        <f>'综合零售  附表1'!K10</f>
        <v>0</v>
      </c>
      <c r="CM2" s="8">
        <f>'综合零售  附表1'!L10</f>
        <v>0</v>
      </c>
      <c r="CN2" s="69">
        <f>'综合零售  附表1'!M10</f>
        <v>0</v>
      </c>
      <c r="CO2" s="69">
        <f>'综合零售  附表1'!N10</f>
        <v>0</v>
      </c>
      <c r="CP2" s="68">
        <f>'综合零售  附表1'!C11</f>
        <v>0</v>
      </c>
      <c r="CQ2" s="68">
        <f>'综合零售  附表1'!D11</f>
        <v>0</v>
      </c>
      <c r="CR2" s="8">
        <f>'综合零售  附表1'!E11</f>
        <v>0</v>
      </c>
      <c r="CS2" s="8">
        <f>'综合零售  附表1'!F11</f>
        <v>0</v>
      </c>
      <c r="CT2" s="8">
        <f>'综合零售  附表1'!G11</f>
        <v>0</v>
      </c>
      <c r="CU2" s="8">
        <f>'综合零售  附表1'!H11</f>
        <v>0</v>
      </c>
      <c r="CV2" s="68">
        <f>'综合零售  附表1'!I11</f>
        <v>0</v>
      </c>
      <c r="CW2" s="68">
        <f>'综合零售  附表1'!J11</f>
        <v>0</v>
      </c>
      <c r="CX2" s="8">
        <f>'综合零售  附表1'!K11</f>
        <v>0</v>
      </c>
      <c r="CY2" s="8">
        <f>'综合零售  附表1'!L11</f>
        <v>0</v>
      </c>
      <c r="CZ2" s="69">
        <f>'综合零售  附表1'!M11</f>
        <v>0</v>
      </c>
      <c r="DA2" s="69">
        <f>'综合零售  附表1'!N11</f>
        <v>0</v>
      </c>
      <c r="DB2" s="8" t="str">
        <f>'综合零售  附表1'!B12</f>
        <v xml:space="preserve">6-其他(请填写)：     </v>
      </c>
      <c r="DC2" s="68">
        <f>'综合零售  附表1'!C12</f>
        <v>0</v>
      </c>
      <c r="DD2" s="68">
        <f>'综合零售  附表1'!D12</f>
        <v>0</v>
      </c>
      <c r="DE2" s="8">
        <f>'综合零售  附表1'!E12</f>
        <v>0</v>
      </c>
      <c r="DF2" s="8">
        <f>'综合零售  附表1'!F12</f>
        <v>0</v>
      </c>
      <c r="DG2" s="8">
        <f>'综合零售  附表1'!G12</f>
        <v>0</v>
      </c>
      <c r="DH2" s="8">
        <f>'综合零售  附表1'!H12</f>
        <v>0</v>
      </c>
      <c r="DI2" s="68">
        <f>'综合零售  附表1'!I12</f>
        <v>0</v>
      </c>
      <c r="DJ2" s="68">
        <f>'综合零售  附表1'!J12</f>
        <v>0</v>
      </c>
      <c r="DK2" s="8">
        <f>'综合零售  附表1'!K12</f>
        <v>0</v>
      </c>
      <c r="DL2" s="8">
        <f>'综合零售  附表1'!L12</f>
        <v>0</v>
      </c>
      <c r="DM2" s="69">
        <f>'综合零售  附表1'!M12</f>
        <v>0</v>
      </c>
      <c r="DN2" s="69">
        <f>'综合零售  附表1'!N12</f>
        <v>0</v>
      </c>
      <c r="DO2" s="15">
        <f>'综合零售  附表1'!B20</f>
        <v>0</v>
      </c>
      <c r="DP2" s="15">
        <f>'综合零售  附表1'!C20</f>
        <v>0</v>
      </c>
      <c r="DQ2" s="15">
        <f>'综合零售  附表1'!E20</f>
        <v>0</v>
      </c>
      <c r="DR2" s="68">
        <f>'综合零售  附表1'!G20</f>
        <v>0</v>
      </c>
      <c r="DS2" s="15">
        <f>'综合零售  附表1'!N19</f>
        <v>0</v>
      </c>
      <c r="DT2" s="15">
        <f>'综合零售  附表1'!F21</f>
        <v>0</v>
      </c>
      <c r="DU2" s="15">
        <f>'综合零售  附表1'!E22</f>
        <v>0</v>
      </c>
      <c r="DV2" s="8">
        <f>'综合零售  附表1'!M21</f>
        <v>0</v>
      </c>
      <c r="DW2" s="8">
        <f>'综合零售  附表1'!M22</f>
        <v>0</v>
      </c>
      <c r="DX2" s="7">
        <f>'综合零售  附表1'!C23</f>
        <v>0</v>
      </c>
      <c r="DY2" s="7">
        <f>'综合零售  附表1'!E23</f>
        <v>0</v>
      </c>
      <c r="DZ2" s="7">
        <f>'综合零售  附表1'!G23</f>
        <v>0</v>
      </c>
      <c r="EA2" s="7">
        <f>'综合零售  附表1'!J23</f>
        <v>0</v>
      </c>
      <c r="EB2" s="6">
        <f>'综合零售  附表1'!N23</f>
        <v>0</v>
      </c>
      <c r="EC2" s="6" t="str">
        <f>'综合零售  附表1'!$B$25</f>
        <v>调查结果将发送此人</v>
      </c>
      <c r="ED2" s="6">
        <f>'综合零售  附表1'!D25</f>
        <v>0</v>
      </c>
      <c r="EE2" s="6">
        <f>'综合零售  附表1'!H25</f>
        <v>0</v>
      </c>
      <c r="EF2" s="6">
        <f>'综合零售  附表1'!H26</f>
        <v>0</v>
      </c>
      <c r="EG2" s="6">
        <f>'综合零售  附表1'!$B$26</f>
        <v>0</v>
      </c>
      <c r="EH2" s="6" t="str">
        <f>'综合零售  附表1'!D26</f>
        <v>调查结果将发送此邮箱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综合零售  附表1</vt:lpstr>
      <vt:lpstr>附1 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RNE-AL00</dc:creator>
  <cp:lastModifiedBy>wrd</cp:lastModifiedBy>
  <cp:lastPrinted>2022-02-09T01:40:49Z</cp:lastPrinted>
  <dcterms:created xsi:type="dcterms:W3CDTF">2006-09-12T19:21:51Z</dcterms:created>
  <dcterms:modified xsi:type="dcterms:W3CDTF">2022-02-09T01:41:35Z</dcterms:modified>
</cp:coreProperties>
</file>